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9\21. СМР Реконструкция ВЛ 110 кВ Буран-Табъ-Яха ответвл.на ПС Ужгородская\Проект договора с приложениями\"/>
    </mc:Choice>
  </mc:AlternateContent>
  <bookViews>
    <workbookView xWindow="0" yWindow="0" windowWidth="28800" windowHeight="116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работ'!$24:$27</definedName>
    <definedName name="_xlnm.Print_Area" localSheetId="0">'График производства работ'!$A$1:$AL$56</definedName>
  </definedNames>
  <calcPr calcId="162913"/>
</workbook>
</file>

<file path=xl/calcChain.xml><?xml version="1.0" encoding="utf-8"?>
<calcChain xmlns="http://schemas.openxmlformats.org/spreadsheetml/2006/main">
  <c r="N28" i="17" l="1"/>
  <c r="O28" i="17" s="1"/>
  <c r="P28" i="17" s="1"/>
  <c r="Q28" i="17" s="1"/>
  <c r="R28" i="17" s="1"/>
  <c r="S28" i="17" s="1"/>
  <c r="T28" i="17" s="1"/>
  <c r="U28" i="17" s="1"/>
  <c r="V28" i="17" s="1"/>
  <c r="W28" i="17" s="1"/>
  <c r="X28" i="17" s="1"/>
  <c r="Y28" i="17" s="1"/>
  <c r="Z28" i="17" s="1"/>
  <c r="AA28" i="17" s="1"/>
  <c r="AB28" i="17" s="1"/>
  <c r="AC28" i="17" s="1"/>
  <c r="AD28" i="17" s="1"/>
  <c r="AE28" i="17" s="1"/>
  <c r="AF28" i="17" s="1"/>
  <c r="AG28" i="17" s="1"/>
  <c r="AH28" i="17" s="1"/>
  <c r="AI28" i="17" s="1"/>
  <c r="AJ28" i="17" s="1"/>
  <c r="AK28" i="17" s="1"/>
  <c r="M28" i="17"/>
  <c r="V18" i="17" l="1"/>
  <c r="T18" i="17"/>
  <c r="R18" i="17"/>
  <c r="P18" i="17"/>
  <c r="X17" i="17"/>
  <c r="X11" i="17"/>
  <c r="X18" i="17" l="1"/>
  <c r="P12" i="17" l="1"/>
  <c r="X12" i="17" s="1"/>
</calcChain>
</file>

<file path=xl/sharedStrings.xml><?xml version="1.0" encoding="utf-8"?>
<sst xmlns="http://schemas.openxmlformats.org/spreadsheetml/2006/main" count="157" uniqueCount="109">
  <si>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</si>
  <si>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</si>
  <si>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</si>
  <si>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</si>
  <si>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</si>
  <si>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</si>
  <si>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</si>
  <si>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>Сроки производства работ</t>
  </si>
  <si>
    <t>Примечание</t>
  </si>
  <si>
    <t>1.1.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</si>
  <si>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</si>
  <si>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</si>
  <si>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</si>
  <si>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</si>
  <si>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</si>
  <si>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</si>
  <si>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</si>
  <si>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</si>
  <si>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</si>
  <si>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</si>
  <si>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</si>
  <si>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</si>
  <si>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</si>
  <si>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</si>
  <si>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</si>
  <si>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3.</t>
  </si>
  <si>
    <t>6.</t>
  </si>
  <si>
    <t>6.1.</t>
  </si>
  <si>
    <t>7.</t>
  </si>
  <si>
    <t>8.</t>
  </si>
  <si>
    <t>9.</t>
  </si>
  <si>
    <t>10.</t>
  </si>
  <si>
    <t>Заключение договора страхования</t>
  </si>
  <si>
    <t xml:space="preserve">в том числе: </t>
  </si>
  <si>
    <t>июль</t>
  </si>
  <si>
    <t>август</t>
  </si>
  <si>
    <t>сентябрь</t>
  </si>
  <si>
    <t>октябрь</t>
  </si>
  <si>
    <t>N</t>
  </si>
  <si>
    <t>ИТОГО финансирование по месяцам (с НДС)</t>
  </si>
  <si>
    <t xml:space="preserve">Приложение № 2 </t>
  </si>
  <si>
    <t>Заказчик:</t>
  </si>
  <si>
    <t>к договору подряда №________________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</si>
  <si>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</si>
  <si>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</si>
  <si>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</si>
  <si>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</si>
  <si>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</si>
  <si>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</si>
  <si>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</si>
  <si>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</si>
  <si>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</si>
  <si>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</si>
  <si>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</si>
  <si>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</si>
  <si>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</si>
  <si>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11.</t>
  </si>
  <si>
    <t>Прочие затраты</t>
  </si>
  <si>
    <t xml:space="preserve">Общий объем освоения кап. вложений и финансирования по договору руб. </t>
  </si>
  <si>
    <t>СМР</t>
  </si>
  <si>
    <t>ПНР</t>
  </si>
  <si>
    <t>Проч</t>
  </si>
  <si>
    <t>Затраты на ввод объекта в эксплуатацию (техническая инвентаризация, изготовление документов кадастрового и технического учета)</t>
  </si>
  <si>
    <t>Непредвиденные затраты - 1,5%</t>
  </si>
  <si>
    <t>6.3.</t>
  </si>
  <si>
    <t>6.4.</t>
  </si>
  <si>
    <t>Оплата за выполненные работы (с НДС)</t>
  </si>
  <si>
    <t xml:space="preserve">Оплата прочих работ и затрат  (с НДС) </t>
  </si>
  <si>
    <t>Оплата непредвиденных затрат (с НДС)</t>
  </si>
  <si>
    <t>январь</t>
  </si>
  <si>
    <t>февраль</t>
  </si>
  <si>
    <t>март</t>
  </si>
  <si>
    <t>апрель</t>
  </si>
  <si>
    <t>май</t>
  </si>
  <si>
    <t>июнь</t>
  </si>
  <si>
    <t>1.2.</t>
  </si>
  <si>
    <t>1.3.</t>
  </si>
  <si>
    <t>1.4.</t>
  </si>
  <si>
    <t>1.5.</t>
  </si>
  <si>
    <t>Демонтажные работы ВЛ 110 кВ "Буран-Табь-Яха" ответвление на ПС "Ужгородская"</t>
  </si>
  <si>
    <t>Демонтажные работы ВЛ 110 кВ Оленья-УГП-13-1 цепь</t>
  </si>
  <si>
    <t>Демонтажные работы ВЛ 110 кВ Оленья-УГП-13-2 цепь</t>
  </si>
  <si>
    <t>Демонтажные работы ВЛ 110 кВ Оленья-УГП-13-1 цепь ответление на ПС УГП-12</t>
  </si>
  <si>
    <t>Демонтажные работы ВЛ 110 кВ Оленья-УГП-13-2 цепь ответление на ПС УГП-12</t>
  </si>
  <si>
    <t>2.3.</t>
  </si>
  <si>
    <t>2.4.</t>
  </si>
  <si>
    <t>2.5.</t>
  </si>
  <si>
    <t>Подвеска провода и троса ВЛ 110 кВ «Буран-Табь-Яха» ответвление на ПС «Ужгородская»</t>
  </si>
  <si>
    <t>Подвеска провода и троса ВЛ 110 кВ Оленья-УГП-13-1 цепь</t>
  </si>
  <si>
    <t>Подвеска провода и троса  ВЛ 110 кВ Оленья-УГП-13-2 цепь</t>
  </si>
  <si>
    <t>Подвеска провода и троса ВЛ 110 кВ Оленья-УГП-13-1 цепь ответление на ПС УГП-12</t>
  </si>
  <si>
    <t>Подвеска провода и троса Оленья-УГП-13-2 цепь ответление на ПС УГП-12</t>
  </si>
  <si>
    <t>I кв. 2019 г.</t>
  </si>
  <si>
    <t>II кв. 2019 г.</t>
  </si>
  <si>
    <t>III кв. 2019 г.</t>
  </si>
  <si>
    <t>IV кв. 2019 г.</t>
  </si>
  <si>
    <t>ИТОГО</t>
  </si>
  <si>
    <t>Показатели инвестиционной программы АО "Тюменьэнерго" по объекту на 2019 год</t>
  </si>
  <si>
    <t>от  _________________2019 г.</t>
  </si>
  <si>
    <t>ноябрь</t>
  </si>
  <si>
    <t>декабрь</t>
  </si>
  <si>
    <t>2020 год</t>
  </si>
  <si>
    <t xml:space="preserve">по реконструкции ВЛ 110 кВ "Буран-Табь-Яха" ответвление на ПС "Ужгородская", ВЛ 110 кВ "Оленья-УГП-13-1,2 цепь" с ответвлением на ПС "УГП-12" (замена грозотроса, провода) филиала АО «Тюменьэнерго» Северные электрические сети </t>
  </si>
  <si>
    <t>Показатели инвестиционной программы АО "Тюменьэнерго" по объекту на 2020 год</t>
  </si>
  <si>
    <t>-</t>
  </si>
  <si>
    <t>Ввод объекта в эксплуатацию</t>
  </si>
  <si>
    <t>3.1.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</si>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</sst>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5" fillId="2" borderId="12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0" borderId="6" xfId="1" applyFont="1" applyBorder="1"/>
    <xf numFmtId="0" fontId="3" fillId="0" borderId="1" xfId="1" applyFont="1" applyBorder="1"/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4" fillId="2" borderId="25" xfId="1" applyFont="1" applyFill="1" applyBorder="1"/>
    <xf numFmtId="0" fontId="4" fillId="2" borderId="26" xfId="1" applyFont="1" applyFill="1" applyBorder="1"/>
    <xf numFmtId="0" fontId="4" fillId="2" borderId="26" xfId="1" applyFont="1" applyFill="1" applyBorder="1" applyAlignment="1"/>
    <xf numFmtId="0" fontId="2" fillId="0" borderId="26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27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7" fillId="0" borderId="0" xfId="1" applyFont="1"/>
    <xf numFmtId="49" fontId="7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29" xfId="1" applyFont="1" applyBorder="1" applyAlignment="1">
      <alignment horizontal="center" vertical="center" textRotation="90" wrapText="1"/>
    </xf>
    <xf numFmtId="0" fontId="9" fillId="0" borderId="0" xfId="1" applyFont="1" applyAlignment="1"/>
    <xf numFmtId="0" fontId="9" fillId="0" borderId="0" xfId="1" applyFont="1"/>
    <xf numFmtId="0" fontId="4" fillId="0" borderId="0" xfId="1" applyFont="1" applyBorder="1"/>
    <xf numFmtId="0" fontId="7" fillId="0" borderId="0" xfId="1" applyFont="1" applyAlignment="1">
      <alignment horizontal="right"/>
    </xf>
    <xf numFmtId="0" fontId="7" fillId="2" borderId="4" xfId="1" applyFont="1" applyFill="1" applyBorder="1" applyAlignment="1">
      <alignment horizontal="left" vertical="center" wrapText="1"/>
    </xf>
    <xf numFmtId="0" fontId="3" fillId="0" borderId="0" xfId="1" applyFont="1" applyAlignment="1"/>
    <xf numFmtId="0" fontId="5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/>
    <xf numFmtId="0" fontId="3" fillId="0" borderId="0" xfId="1" applyFont="1" applyBorder="1" applyAlignment="1">
      <alignment horizontal="right"/>
    </xf>
    <xf numFmtId="0" fontId="3" fillId="0" borderId="0" xfId="1" applyFont="1" applyBorder="1" applyAlignment="1"/>
    <xf numFmtId="0" fontId="8" fillId="0" borderId="0" xfId="1" applyFont="1" applyAlignment="1"/>
    <xf numFmtId="0" fontId="8" fillId="0" borderId="0" xfId="1" applyFont="1" applyBorder="1" applyAlignment="1">
      <alignment vertical="center" wrapText="1"/>
    </xf>
    <xf numFmtId="0" fontId="5" fillId="2" borderId="0" xfId="1" applyFont="1" applyFill="1" applyBorder="1" applyAlignment="1">
      <alignment horizontal="right" vertical="center" wrapText="1"/>
    </xf>
    <xf numFmtId="0" fontId="0" fillId="0" borderId="0" xfId="0" applyBorder="1" applyAlignment="1"/>
    <xf numFmtId="0" fontId="7" fillId="0" borderId="0" xfId="1" applyFont="1" applyBorder="1"/>
    <xf numFmtId="0" fontId="8" fillId="0" borderId="0" xfId="1" applyFont="1" applyBorder="1" applyAlignment="1"/>
    <xf numFmtId="0" fontId="4" fillId="2" borderId="28" xfId="1" applyFont="1" applyFill="1" applyBorder="1"/>
    <xf numFmtId="0" fontId="4" fillId="2" borderId="48" xfId="1" applyFont="1" applyFill="1" applyBorder="1"/>
    <xf numFmtId="0" fontId="5" fillId="2" borderId="13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4" fillId="2" borderId="49" xfId="1" applyFont="1" applyFill="1" applyBorder="1"/>
    <xf numFmtId="0" fontId="4" fillId="2" borderId="9" xfId="1" applyFont="1" applyFill="1" applyBorder="1"/>
    <xf numFmtId="0" fontId="4" fillId="2" borderId="9" xfId="1" applyFont="1" applyFill="1" applyBorder="1" applyAlignment="1"/>
    <xf numFmtId="0" fontId="4" fillId="0" borderId="9" xfId="1" applyFont="1" applyBorder="1"/>
    <xf numFmtId="0" fontId="4" fillId="2" borderId="47" xfId="1" applyFont="1" applyFill="1" applyBorder="1"/>
    <xf numFmtId="0" fontId="4" fillId="0" borderId="19" xfId="1" applyFont="1" applyBorder="1"/>
    <xf numFmtId="0" fontId="4" fillId="0" borderId="20" xfId="1" applyFont="1" applyBorder="1"/>
    <xf numFmtId="0" fontId="4" fillId="0" borderId="13" xfId="1" applyFont="1" applyBorder="1"/>
    <xf numFmtId="0" fontId="3" fillId="2" borderId="44" xfId="1" applyFont="1" applyFill="1" applyBorder="1"/>
    <xf numFmtId="0" fontId="5" fillId="0" borderId="0" xfId="1" applyFont="1" applyBorder="1" applyAlignment="1">
      <alignment horizontal="center"/>
    </xf>
    <xf numFmtId="0" fontId="5" fillId="3" borderId="0" xfId="1" applyFont="1" applyFill="1" applyAlignment="1"/>
    <xf numFmtId="0" fontId="3" fillId="3" borderId="0" xfId="1" applyFont="1" applyFill="1" applyAlignment="1">
      <alignment horizontal="center" wrapText="1"/>
    </xf>
    <xf numFmtId="0" fontId="3" fillId="3" borderId="0" xfId="1" applyFont="1" applyFill="1"/>
    <xf numFmtId="0" fontId="4" fillId="3" borderId="0" xfId="1" applyFont="1" applyFill="1"/>
    <xf numFmtId="0" fontId="3" fillId="3" borderId="0" xfId="1" applyFont="1" applyFill="1" applyAlignment="1">
      <alignment horizontal="right"/>
    </xf>
    <xf numFmtId="0" fontId="0" fillId="3" borderId="44" xfId="0" applyFill="1" applyBorder="1" applyAlignment="1"/>
    <xf numFmtId="0" fontId="5" fillId="3" borderId="0" xfId="1" applyFont="1" applyFill="1" applyBorder="1" applyAlignment="1"/>
    <xf numFmtId="0" fontId="5" fillId="3" borderId="0" xfId="1" applyFont="1" applyFill="1" applyBorder="1" applyAlignment="1">
      <alignment horizontal="center"/>
    </xf>
    <xf numFmtId="0" fontId="3" fillId="3" borderId="44" xfId="1" applyFont="1" applyFill="1" applyBorder="1" applyAlignment="1"/>
    <xf numFmtId="0" fontId="0" fillId="3" borderId="0" xfId="0" applyFill="1" applyBorder="1" applyAlignment="1"/>
    <xf numFmtId="0" fontId="3" fillId="3" borderId="0" xfId="1" applyFont="1" applyFill="1" applyBorder="1" applyAlignment="1"/>
    <xf numFmtId="0" fontId="3" fillId="3" borderId="8" xfId="1" applyFont="1" applyFill="1" applyBorder="1" applyAlignment="1">
      <alignment horizontal="left"/>
    </xf>
    <xf numFmtId="0" fontId="3" fillId="3" borderId="46" xfId="1" applyFont="1" applyFill="1" applyBorder="1" applyAlignment="1">
      <alignment horizontal="left"/>
    </xf>
    <xf numFmtId="0" fontId="3" fillId="3" borderId="9" xfId="1" applyFont="1" applyFill="1" applyBorder="1" applyAlignment="1">
      <alignment horizontal="left"/>
    </xf>
    <xf numFmtId="0" fontId="5" fillId="3" borderId="8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5" fillId="3" borderId="46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4" fontId="3" fillId="3" borderId="8" xfId="1" applyNumberFormat="1" applyFont="1" applyFill="1" applyBorder="1" applyAlignment="1">
      <alignment horizontal="center" vertical="center"/>
    </xf>
    <xf numFmtId="4" fontId="3" fillId="3" borderId="9" xfId="1" applyNumberFormat="1" applyFont="1" applyFill="1" applyBorder="1" applyAlignment="1">
      <alignment horizontal="center" vertical="center"/>
    </xf>
    <xf numFmtId="0" fontId="5" fillId="0" borderId="3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3" fillId="0" borderId="0" xfId="1" applyFont="1" applyAlignment="1"/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textRotation="90" wrapText="1"/>
    </xf>
    <xf numFmtId="0" fontId="5" fillId="0" borderId="43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4" fontId="3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49" fontId="5" fillId="0" borderId="33" xfId="1" applyNumberFormat="1" applyFont="1" applyBorder="1" applyAlignment="1">
      <alignment horizontal="center" vertical="center" wrapText="1"/>
    </xf>
    <xf numFmtId="49" fontId="5" fillId="0" borderId="34" xfId="1" applyNumberFormat="1" applyFont="1" applyBorder="1" applyAlignment="1">
      <alignment horizontal="center" vertical="center" wrapText="1"/>
    </xf>
    <xf numFmtId="49" fontId="5" fillId="0" borderId="35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42</xdr:row>
      <xdr:rowOff>0</xdr:rowOff>
    </xdr:from>
    <xdr:to>
      <xdr:col>11</xdr:col>
      <xdr:colOff>104775</xdr:colOff>
      <xdr:row>42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36</xdr:col>
      <xdr:colOff>0</xdr:colOff>
      <xdr:row>42</xdr:row>
      <xdr:rowOff>0</xdr:rowOff>
    </xdr:from>
    <xdr:to>
      <xdr:col>36</xdr:col>
      <xdr:colOff>104775</xdr:colOff>
      <xdr:row>42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36</xdr:col>
      <xdr:colOff>0</xdr:colOff>
      <xdr:row>42</xdr:row>
      <xdr:rowOff>0</xdr:rowOff>
    </xdr:from>
    <xdr:to>
      <xdr:col>36</xdr:col>
      <xdr:colOff>104775</xdr:colOff>
      <xdr:row>42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11</xdr:col>
      <xdr:colOff>0</xdr:colOff>
      <xdr:row>42</xdr:row>
      <xdr:rowOff>0</xdr:rowOff>
    </xdr:from>
    <xdr:ext cx="104775" cy="2286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925786" y="135255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28600"/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925786" y="135255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28600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2137571" y="135255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104775" cy="228600"/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137571" y="135255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BE61"/>
  <sheetViews>
    <sheetView tabSelected="1" view="pageBreakPreview" topLeftCell="A4" zoomScale="85" zoomScaleNormal="100" zoomScaleSheetLayoutView="85" workbookViewId="0">
      <selection activeCell="Z17" sqref="Z17"/>
    </sheetView>
  </sheetViews>
  <sheetFormatPr defaultRowHeight="15.75" outlineLevelCol="1" x14ac:dyDescent="0.25"/>
  <cols>
    <col min="1" max="1" width="6.5703125" style="5" customWidth="1"/>
    <col min="2" max="2" width="28.85546875" style="5" customWidth="1"/>
    <col min="3" max="3" width="10.85546875" style="5" hidden="1" customWidth="1" outlineLevel="1"/>
    <col min="4" max="4" width="10.42578125" style="5" hidden="1" customWidth="1" outlineLevel="1"/>
    <col min="5" max="5" width="12.28515625" style="5" hidden="1" customWidth="1" outlineLevel="1"/>
    <col min="6" max="6" width="0.140625" style="5" customWidth="1" collapsed="1"/>
    <col min="7" max="7" width="12.28515625" style="5" customWidth="1"/>
    <col min="8" max="8" width="7.85546875" style="6" customWidth="1"/>
    <col min="9" max="9" width="7.140625" style="6" customWidth="1"/>
    <col min="10" max="10" width="5.140625" style="7" customWidth="1"/>
    <col min="11" max="11" width="5.85546875" style="5" customWidth="1"/>
    <col min="12" max="12" width="7.28515625" style="2" bestFit="1" customWidth="1"/>
    <col min="13" max="13" width="6.42578125" style="2" customWidth="1"/>
    <col min="14" max="14" width="7.28515625" style="2" bestFit="1" customWidth="1"/>
    <col min="15" max="15" width="8.7109375" style="1" customWidth="1"/>
    <col min="16" max="16" width="7.28515625" style="5" bestFit="1" customWidth="1"/>
    <col min="17" max="17" width="7.5703125" style="5" customWidth="1"/>
    <col min="18" max="18" width="7.28515625" style="5" bestFit="1" customWidth="1"/>
    <col min="19" max="19" width="6.85546875" style="21" customWidth="1"/>
    <col min="20" max="20" width="8.85546875" style="2" customWidth="1"/>
    <col min="21" max="21" width="14" style="2" customWidth="1"/>
    <col min="22" max="22" width="8.85546875" style="2" customWidth="1"/>
    <col min="23" max="23" width="9.7109375" style="2" customWidth="1"/>
    <col min="24" max="34" width="8.85546875" style="2" customWidth="1"/>
    <col min="35" max="35" width="11.5703125" style="1" customWidth="1"/>
    <col min="36" max="36" width="14.85546875" style="1" customWidth="1"/>
    <col min="37" max="37" width="15.7109375" style="5" customWidth="1"/>
    <col min="38" max="38" width="16.7109375" style="5" customWidth="1"/>
    <col min="39" max="39" width="8.7109375" style="5" customWidth="1"/>
    <col min="40" max="40" width="8.7109375" style="21" customWidth="1"/>
    <col min="41" max="41" width="8.7109375" style="1" customWidth="1"/>
    <col min="42" max="42" width="16.28515625" style="1" customWidth="1"/>
    <col min="43" max="43" width="18.5703125" style="1" customWidth="1"/>
    <col min="44" max="16384" width="9.140625" style="1"/>
  </cols>
  <sheetData>
    <row r="1" spans="1:57" ht="18.75" x14ac:dyDescent="0.3">
      <c r="Q1" s="90"/>
      <c r="AL1" s="103" t="s">
        <v>40</v>
      </c>
    </row>
    <row r="2" spans="1:57" ht="18.75" x14ac:dyDescent="0.3">
      <c r="Q2" s="90"/>
      <c r="AL2" s="103" t="s">
        <v>42</v>
      </c>
      <c r="AO2" s="2"/>
    </row>
    <row r="3" spans="1:57" ht="18.75" x14ac:dyDescent="0.3">
      <c r="Q3" s="90"/>
      <c r="R3" s="22"/>
      <c r="S3" s="23"/>
      <c r="AK3" s="22"/>
      <c r="AL3" s="103" t="s">
        <v>98</v>
      </c>
      <c r="AM3" s="22"/>
      <c r="AN3" s="23"/>
      <c r="AO3" s="2"/>
    </row>
    <row r="4" spans="1:57" x14ac:dyDescent="0.25">
      <c r="P4" s="22"/>
      <c r="Q4" s="22"/>
      <c r="R4" s="22"/>
      <c r="S4" s="23"/>
      <c r="AK4" s="22"/>
      <c r="AL4" s="22"/>
      <c r="AM4" s="22"/>
      <c r="AN4" s="23"/>
      <c r="AO4" s="2"/>
    </row>
    <row r="5" spans="1:57" ht="21" customHeight="1" x14ac:dyDescent="0.25">
      <c r="P5" s="157"/>
      <c r="Q5" s="157"/>
      <c r="R5" s="157"/>
      <c r="S5" s="157"/>
      <c r="AK5" s="105"/>
      <c r="AL5" s="105"/>
      <c r="AM5" s="105"/>
      <c r="AN5" s="110"/>
      <c r="AO5" s="102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</row>
    <row r="6" spans="1:57" s="90" customFormat="1" ht="23.25" x14ac:dyDescent="0.35">
      <c r="B6" s="101" t="s">
        <v>41</v>
      </c>
      <c r="H6" s="91"/>
      <c r="I6" s="91"/>
      <c r="J6" s="92"/>
      <c r="AJ6" s="100" t="s">
        <v>13</v>
      </c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</row>
    <row r="7" spans="1:57" s="2" customFormat="1" x14ac:dyDescent="0.25">
      <c r="A7" s="106"/>
      <c r="B7" s="106"/>
      <c r="C7" s="106"/>
      <c r="D7" s="106"/>
      <c r="E7" s="106"/>
      <c r="F7" s="106"/>
      <c r="G7" s="106"/>
      <c r="H7" s="106"/>
      <c r="I7" s="131"/>
      <c r="J7" s="132"/>
      <c r="K7" s="133"/>
      <c r="L7" s="134"/>
      <c r="M7" s="134"/>
      <c r="N7" s="134"/>
      <c r="O7" s="134"/>
      <c r="P7" s="133"/>
      <c r="Q7" s="133"/>
      <c r="R7" s="133"/>
      <c r="S7" s="133"/>
      <c r="T7" s="134"/>
      <c r="U7" s="134"/>
      <c r="V7" s="134"/>
      <c r="AK7" s="5"/>
      <c r="AL7" s="5"/>
      <c r="AM7" s="5"/>
      <c r="AN7" s="81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</row>
    <row r="8" spans="1:57" s="2" customFormat="1" x14ac:dyDescent="0.25">
      <c r="A8" s="8"/>
      <c r="B8" s="8"/>
      <c r="C8" s="8"/>
      <c r="D8" s="8"/>
      <c r="E8" s="8"/>
      <c r="F8" s="8"/>
      <c r="G8" s="8"/>
      <c r="H8" s="134"/>
      <c r="K8" s="131" t="s">
        <v>97</v>
      </c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AM8" s="5"/>
      <c r="AN8" s="102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2"/>
      <c r="BE8" s="102"/>
    </row>
    <row r="9" spans="1:57" s="2" customFormat="1" x14ac:dyDescent="0.25">
      <c r="A9" s="8"/>
      <c r="B9" s="8"/>
      <c r="C9" s="8"/>
      <c r="D9" s="8"/>
      <c r="E9" s="8"/>
      <c r="F9" s="8"/>
      <c r="G9" s="8"/>
      <c r="H9" s="134"/>
      <c r="K9" s="133"/>
      <c r="L9" s="134"/>
      <c r="M9" s="134"/>
      <c r="N9" s="134"/>
      <c r="O9" s="134"/>
      <c r="P9" s="134"/>
      <c r="Q9" s="134"/>
      <c r="R9" s="134"/>
      <c r="S9" s="133"/>
      <c r="T9" s="134"/>
      <c r="U9" s="134"/>
      <c r="V9" s="134"/>
      <c r="W9" s="134"/>
      <c r="X9" s="134"/>
      <c r="Y9" s="135" t="s">
        <v>45</v>
      </c>
      <c r="AM9" s="5"/>
      <c r="AN9" s="102"/>
      <c r="AO9" s="81"/>
      <c r="AP9" s="102"/>
      <c r="AQ9" s="102"/>
      <c r="AR9" s="102"/>
      <c r="AS9" s="102"/>
      <c r="AT9" s="102"/>
      <c r="AU9" s="102"/>
      <c r="AV9" s="102"/>
      <c r="AW9" s="81"/>
      <c r="AX9" s="102"/>
      <c r="AY9" s="102"/>
      <c r="AZ9" s="102"/>
      <c r="BA9" s="102"/>
      <c r="BB9" s="102"/>
      <c r="BC9" s="109"/>
      <c r="BD9" s="102"/>
      <c r="BE9" s="102"/>
    </row>
    <row r="10" spans="1:57" s="2" customFormat="1" x14ac:dyDescent="0.25">
      <c r="A10" s="8"/>
      <c r="B10" s="8"/>
      <c r="C10" s="8"/>
      <c r="D10" s="8"/>
      <c r="E10" s="8"/>
      <c r="F10" s="8"/>
      <c r="G10" s="8"/>
      <c r="H10" s="134"/>
      <c r="K10" s="145" t="s">
        <v>43</v>
      </c>
      <c r="L10" s="147"/>
      <c r="M10" s="147"/>
      <c r="N10" s="147"/>
      <c r="O10" s="146"/>
      <c r="P10" s="148" t="s">
        <v>92</v>
      </c>
      <c r="Q10" s="149"/>
      <c r="R10" s="148" t="s">
        <v>93</v>
      </c>
      <c r="S10" s="149"/>
      <c r="T10" s="148" t="s">
        <v>94</v>
      </c>
      <c r="U10" s="149"/>
      <c r="V10" s="148" t="s">
        <v>95</v>
      </c>
      <c r="W10" s="149"/>
      <c r="X10" s="148" t="s">
        <v>96</v>
      </c>
      <c r="Y10" s="149"/>
      <c r="AN10" s="102"/>
      <c r="AO10" s="171"/>
      <c r="AP10" s="171"/>
      <c r="AQ10" s="171"/>
      <c r="AR10" s="171"/>
      <c r="AS10" s="171"/>
      <c r="AT10" s="171"/>
      <c r="AU10" s="171"/>
      <c r="AV10" s="171"/>
      <c r="AW10" s="171"/>
      <c r="AX10" s="171"/>
      <c r="AY10" s="171"/>
      <c r="AZ10" s="171"/>
      <c r="BA10" s="171"/>
      <c r="BB10" s="171"/>
      <c r="BC10" s="171"/>
      <c r="BD10" s="102"/>
      <c r="BE10" s="102"/>
    </row>
    <row r="11" spans="1:57" s="2" customFormat="1" ht="27" customHeight="1" x14ac:dyDescent="0.25">
      <c r="A11" s="8"/>
      <c r="B11" s="8"/>
      <c r="C11" s="8"/>
      <c r="D11" s="8"/>
      <c r="E11" s="8"/>
      <c r="F11" s="8"/>
      <c r="G11" s="8"/>
      <c r="H11" s="134"/>
      <c r="K11" s="142" t="s">
        <v>44</v>
      </c>
      <c r="L11" s="143"/>
      <c r="M11" s="143"/>
      <c r="N11" s="143"/>
      <c r="O11" s="144"/>
      <c r="P11" s="150">
        <v>0</v>
      </c>
      <c r="Q11" s="151"/>
      <c r="R11" s="150">
        <v>15388.97</v>
      </c>
      <c r="S11" s="151"/>
      <c r="T11" s="150">
        <v>0</v>
      </c>
      <c r="U11" s="151"/>
      <c r="V11" s="150">
        <v>10836.26</v>
      </c>
      <c r="W11" s="151"/>
      <c r="X11" s="150">
        <f>P11+R11+T11+V11</f>
        <v>26225.23</v>
      </c>
      <c r="Y11" s="151"/>
      <c r="AN11" s="102"/>
      <c r="AO11" s="172"/>
      <c r="AP11" s="172"/>
      <c r="AQ11" s="172"/>
      <c r="AR11" s="172"/>
      <c r="AS11" s="172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02"/>
      <c r="BE11" s="102"/>
    </row>
    <row r="12" spans="1:57" s="2" customFormat="1" ht="30.75" customHeight="1" x14ac:dyDescent="0.25">
      <c r="A12" s="8"/>
      <c r="B12" s="8"/>
      <c r="C12" s="8"/>
      <c r="D12" s="8"/>
      <c r="E12" s="8"/>
      <c r="F12" s="8"/>
      <c r="G12" s="8"/>
      <c r="H12" s="134"/>
      <c r="K12" s="142" t="s">
        <v>46</v>
      </c>
      <c r="L12" s="143"/>
      <c r="M12" s="143"/>
      <c r="N12" s="143"/>
      <c r="O12" s="144"/>
      <c r="P12" s="150">
        <f>P11/3*2*1.18</f>
        <v>0</v>
      </c>
      <c r="Q12" s="151"/>
      <c r="R12" s="150">
        <v>0</v>
      </c>
      <c r="S12" s="151"/>
      <c r="T12" s="150">
        <v>18466.77</v>
      </c>
      <c r="U12" s="151"/>
      <c r="V12" s="150">
        <v>13003.51</v>
      </c>
      <c r="W12" s="151"/>
      <c r="X12" s="150">
        <f>P12+R12+T12+V12</f>
        <v>31470.28</v>
      </c>
      <c r="Y12" s="151"/>
      <c r="AN12" s="102"/>
      <c r="AO12" s="172"/>
      <c r="AP12" s="172"/>
      <c r="AQ12" s="172"/>
      <c r="AR12" s="172"/>
      <c r="AS12" s="172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02"/>
      <c r="BE12" s="102"/>
    </row>
    <row r="13" spans="1:57" s="2" customFormat="1" ht="12.75" customHeight="1" x14ac:dyDescent="0.25">
      <c r="A13" s="8"/>
      <c r="B13" s="8"/>
      <c r="C13" s="8"/>
      <c r="D13" s="8"/>
      <c r="E13" s="8"/>
      <c r="F13" s="8"/>
      <c r="G13" s="8"/>
      <c r="H13" s="134"/>
      <c r="K13" s="134"/>
      <c r="L13" s="136"/>
      <c r="M13" s="136"/>
      <c r="N13" s="136"/>
      <c r="O13" s="136"/>
      <c r="P13" s="136"/>
      <c r="Q13" s="136"/>
      <c r="R13" s="134"/>
      <c r="S13" s="133"/>
      <c r="T13" s="133"/>
      <c r="U13" s="137"/>
      <c r="V13" s="134"/>
      <c r="W13" s="134"/>
      <c r="X13" s="134"/>
      <c r="Y13" s="134"/>
      <c r="AM13" s="81"/>
      <c r="AN13" s="102"/>
      <c r="AO13" s="110"/>
      <c r="AP13" s="114"/>
      <c r="AQ13" s="114"/>
      <c r="AR13" s="114"/>
      <c r="AS13" s="114"/>
      <c r="AT13" s="114"/>
      <c r="AU13" s="114"/>
      <c r="AV13" s="102"/>
      <c r="AW13" s="81"/>
      <c r="AX13" s="81"/>
      <c r="AY13" s="108"/>
      <c r="AZ13" s="102"/>
      <c r="BA13" s="102"/>
      <c r="BB13" s="102"/>
      <c r="BC13" s="102"/>
      <c r="BD13" s="102"/>
      <c r="BE13" s="102"/>
    </row>
    <row r="14" spans="1:57" s="2" customFormat="1" ht="21" customHeight="1" x14ac:dyDescent="0.25">
      <c r="A14" s="106"/>
      <c r="B14" s="131"/>
      <c r="C14" s="131"/>
      <c r="D14" s="131"/>
      <c r="E14" s="131"/>
      <c r="F14" s="131"/>
      <c r="G14" s="131"/>
      <c r="H14" s="134"/>
      <c r="K14" s="131" t="s">
        <v>103</v>
      </c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AM14" s="81"/>
      <c r="AN14" s="102"/>
      <c r="AO14" s="110"/>
      <c r="AP14" s="114"/>
      <c r="AQ14" s="114"/>
      <c r="AR14" s="114"/>
      <c r="AS14" s="114"/>
      <c r="AT14" s="114"/>
      <c r="AU14" s="114"/>
      <c r="AV14" s="102"/>
      <c r="AW14" s="81"/>
      <c r="AX14" s="81"/>
      <c r="AY14" s="108"/>
      <c r="AZ14" s="102"/>
      <c r="BA14" s="102"/>
      <c r="BB14" s="102"/>
      <c r="BC14" s="102"/>
      <c r="BD14" s="102"/>
      <c r="BE14" s="102"/>
    </row>
    <row r="15" spans="1:57" s="2" customFormat="1" ht="10.5" customHeight="1" x14ac:dyDescent="0.25">
      <c r="A15" s="106"/>
      <c r="B15" s="131"/>
      <c r="C15" s="131"/>
      <c r="D15" s="131"/>
      <c r="E15" s="131"/>
      <c r="F15" s="131"/>
      <c r="G15" s="131"/>
      <c r="H15" s="134"/>
      <c r="K15" s="133"/>
      <c r="L15" s="134"/>
      <c r="M15" s="134"/>
      <c r="N15" s="134"/>
      <c r="O15" s="134"/>
      <c r="P15" s="134"/>
      <c r="Q15" s="134"/>
      <c r="R15" s="134"/>
      <c r="S15" s="133"/>
      <c r="T15" s="134"/>
      <c r="U15" s="134"/>
      <c r="V15" s="134"/>
      <c r="W15" s="134"/>
      <c r="X15" s="134"/>
      <c r="Y15" s="135" t="s">
        <v>45</v>
      </c>
      <c r="AM15" s="81"/>
      <c r="AN15" s="102"/>
      <c r="AO15" s="110"/>
      <c r="AP15" s="114"/>
      <c r="AQ15" s="114"/>
      <c r="AR15" s="114"/>
      <c r="AS15" s="114"/>
      <c r="AT15" s="114"/>
      <c r="AU15" s="114"/>
      <c r="AV15" s="102"/>
      <c r="AW15" s="81"/>
      <c r="AX15" s="81"/>
      <c r="AY15" s="108"/>
      <c r="AZ15" s="102"/>
      <c r="BA15" s="102"/>
      <c r="BB15" s="102"/>
      <c r="BC15" s="102"/>
      <c r="BD15" s="102"/>
      <c r="BE15" s="102"/>
    </row>
    <row r="16" spans="1:57" s="2" customFormat="1" ht="21" customHeight="1" x14ac:dyDescent="0.25">
      <c r="A16" s="106"/>
      <c r="B16" s="131"/>
      <c r="C16" s="131"/>
      <c r="D16" s="131"/>
      <c r="E16" s="131"/>
      <c r="F16" s="131"/>
      <c r="G16" s="131"/>
      <c r="H16" s="134"/>
      <c r="K16" s="145" t="s">
        <v>43</v>
      </c>
      <c r="L16" s="147"/>
      <c r="M16" s="147"/>
      <c r="N16" s="147"/>
      <c r="O16" s="146"/>
      <c r="P16" s="148" t="s">
        <v>92</v>
      </c>
      <c r="Q16" s="149"/>
      <c r="R16" s="148" t="s">
        <v>93</v>
      </c>
      <c r="S16" s="149"/>
      <c r="T16" s="148" t="s">
        <v>94</v>
      </c>
      <c r="U16" s="149"/>
      <c r="V16" s="148" t="s">
        <v>95</v>
      </c>
      <c r="W16" s="149"/>
      <c r="X16" s="148" t="s">
        <v>96</v>
      </c>
      <c r="Y16" s="149"/>
      <c r="AM16" s="81"/>
      <c r="AN16" s="102"/>
      <c r="AO16" s="110"/>
      <c r="AP16" s="114"/>
      <c r="AQ16" s="114"/>
      <c r="AR16" s="114"/>
      <c r="AS16" s="114"/>
      <c r="AT16" s="114"/>
      <c r="AU16" s="114"/>
      <c r="AV16" s="102"/>
      <c r="AW16" s="81"/>
      <c r="AX16" s="81"/>
      <c r="AY16" s="108"/>
      <c r="AZ16" s="102"/>
      <c r="BA16" s="102"/>
      <c r="BB16" s="102"/>
      <c r="BC16" s="102"/>
      <c r="BD16" s="102"/>
      <c r="BE16" s="102"/>
    </row>
    <row r="17" spans="1:57" s="2" customFormat="1" ht="21" customHeight="1" x14ac:dyDescent="0.25">
      <c r="A17" s="106"/>
      <c r="B17" s="131"/>
      <c r="C17" s="131"/>
      <c r="D17" s="131"/>
      <c r="E17" s="131"/>
      <c r="F17" s="131"/>
      <c r="G17" s="131"/>
      <c r="H17" s="134"/>
      <c r="K17" s="142" t="s">
        <v>44</v>
      </c>
      <c r="L17" s="143"/>
      <c r="M17" s="143"/>
      <c r="N17" s="143"/>
      <c r="O17" s="144"/>
      <c r="P17" s="150">
        <v>4182.2153791666642</v>
      </c>
      <c r="Q17" s="151"/>
      <c r="R17" s="150">
        <v>1672.8861516666657</v>
      </c>
      <c r="S17" s="151"/>
      <c r="T17" s="150">
        <v>2509.3292274999985</v>
      </c>
      <c r="U17" s="151"/>
      <c r="V17" s="150" t="s">
        <v>104</v>
      </c>
      <c r="W17" s="151"/>
      <c r="X17" s="150">
        <f>P17+R17+T17</f>
        <v>8364.4307583333284</v>
      </c>
      <c r="Y17" s="151"/>
      <c r="AM17" s="81"/>
      <c r="AN17" s="102"/>
      <c r="AO17" s="110"/>
      <c r="AP17" s="114"/>
      <c r="AQ17" s="114"/>
      <c r="AR17" s="114"/>
      <c r="AS17" s="114"/>
      <c r="AT17" s="114"/>
      <c r="AU17" s="114"/>
      <c r="AV17" s="102"/>
      <c r="AW17" s="81"/>
      <c r="AX17" s="81"/>
      <c r="AY17" s="108"/>
      <c r="AZ17" s="102"/>
      <c r="BA17" s="102"/>
      <c r="BB17" s="102"/>
      <c r="BC17" s="102"/>
      <c r="BD17" s="102"/>
      <c r="BE17" s="102"/>
    </row>
    <row r="18" spans="1:57" s="2" customFormat="1" ht="21" customHeight="1" x14ac:dyDescent="0.25">
      <c r="A18" s="106"/>
      <c r="B18" s="131"/>
      <c r="C18" s="131"/>
      <c r="D18" s="131"/>
      <c r="E18" s="131"/>
      <c r="F18" s="131"/>
      <c r="G18" s="131"/>
      <c r="H18" s="134"/>
      <c r="K18" s="142" t="s">
        <v>46</v>
      </c>
      <c r="L18" s="143"/>
      <c r="M18" s="143"/>
      <c r="N18" s="143"/>
      <c r="O18" s="144"/>
      <c r="P18" s="150">
        <f>P17*80%*1.2</f>
        <v>4014.9267639999975</v>
      </c>
      <c r="Q18" s="151"/>
      <c r="R18" s="150">
        <f>(R17+(P17*20%))*1.2</f>
        <v>3011.195072999998</v>
      </c>
      <c r="S18" s="151"/>
      <c r="T18" s="150">
        <f>T17*80%*1.2</f>
        <v>2408.9560583999987</v>
      </c>
      <c r="U18" s="151"/>
      <c r="V18" s="150">
        <f>T17*20%*1.2</f>
        <v>602.23901459999968</v>
      </c>
      <c r="W18" s="151"/>
      <c r="X18" s="150">
        <f>P18+R18+T18+V18</f>
        <v>10037.316909999994</v>
      </c>
      <c r="Y18" s="151"/>
      <c r="AM18" s="81"/>
      <c r="AN18" s="102"/>
      <c r="AO18" s="110"/>
      <c r="AP18" s="114"/>
      <c r="AQ18" s="114"/>
      <c r="AR18" s="114"/>
      <c r="AS18" s="114"/>
      <c r="AT18" s="114"/>
      <c r="AU18" s="114"/>
      <c r="AV18" s="102"/>
      <c r="AW18" s="81"/>
      <c r="AX18" s="81"/>
      <c r="AY18" s="108"/>
      <c r="AZ18" s="102"/>
      <c r="BA18" s="102"/>
      <c r="BB18" s="102"/>
      <c r="BC18" s="102"/>
      <c r="BD18" s="102"/>
      <c r="BE18" s="102"/>
    </row>
    <row r="19" spans="1:57" s="2" customFormat="1" ht="21" customHeight="1" x14ac:dyDescent="0.25">
      <c r="A19" s="106"/>
      <c r="B19" s="131"/>
      <c r="C19" s="131"/>
      <c r="D19" s="131"/>
      <c r="E19" s="131"/>
      <c r="F19" s="131"/>
      <c r="G19" s="131"/>
      <c r="H19" s="134"/>
      <c r="K19" s="139" t="s">
        <v>48</v>
      </c>
      <c r="L19" s="140"/>
      <c r="M19" s="140"/>
      <c r="N19" s="140"/>
      <c r="O19" s="140"/>
      <c r="P19" s="140"/>
      <c r="Q19" s="140"/>
      <c r="R19" s="134"/>
      <c r="S19" s="133"/>
      <c r="T19" s="133"/>
      <c r="U19" s="137"/>
      <c r="V19" s="134"/>
      <c r="W19" s="134"/>
      <c r="X19" s="134"/>
      <c r="Y19" s="134"/>
      <c r="AM19" s="81"/>
      <c r="AN19" s="102"/>
      <c r="AO19" s="110"/>
      <c r="AP19" s="114"/>
      <c r="AQ19" s="114"/>
      <c r="AR19" s="114"/>
      <c r="AS19" s="114"/>
      <c r="AT19" s="114"/>
      <c r="AU19" s="114"/>
      <c r="AV19" s="102"/>
      <c r="AW19" s="81"/>
      <c r="AX19" s="81"/>
      <c r="AY19" s="108"/>
      <c r="AZ19" s="102"/>
      <c r="BA19" s="102"/>
      <c r="BB19" s="102"/>
      <c r="BC19" s="102"/>
      <c r="BD19" s="102"/>
      <c r="BE19" s="102"/>
    </row>
    <row r="20" spans="1:57" s="2" customFormat="1" ht="21" customHeight="1" x14ac:dyDescent="0.25">
      <c r="A20" s="106"/>
      <c r="B20" s="131"/>
      <c r="C20" s="131"/>
      <c r="D20" s="131"/>
      <c r="E20" s="131"/>
      <c r="F20" s="131"/>
      <c r="G20" s="131"/>
      <c r="H20" s="134"/>
      <c r="I20" s="141"/>
      <c r="J20" s="140"/>
      <c r="K20" s="140"/>
      <c r="L20" s="134"/>
      <c r="M20" s="133"/>
      <c r="N20" s="133"/>
      <c r="O20" s="137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7"/>
      <c r="AJ20" s="138"/>
      <c r="AK20" s="130"/>
      <c r="AL20" s="130"/>
      <c r="AM20" s="81"/>
      <c r="AN20" s="102"/>
      <c r="AO20" s="110"/>
      <c r="AP20" s="114"/>
      <c r="AQ20" s="114"/>
      <c r="AR20" s="114"/>
      <c r="AS20" s="114"/>
      <c r="AT20" s="114"/>
      <c r="AU20" s="114"/>
      <c r="AV20" s="102"/>
      <c r="AW20" s="81"/>
      <c r="AX20" s="81"/>
      <c r="AY20" s="108"/>
      <c r="AZ20" s="102"/>
      <c r="BA20" s="102"/>
      <c r="BB20" s="102"/>
      <c r="BC20" s="102"/>
      <c r="BD20" s="102"/>
      <c r="BE20" s="102"/>
    </row>
    <row r="21" spans="1:57" ht="20.25" x14ac:dyDescent="0.3">
      <c r="A21" s="176" t="s">
        <v>47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11"/>
      <c r="AN21" s="116"/>
      <c r="AO21" s="116"/>
      <c r="AP21" s="116"/>
      <c r="AQ21" s="116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</row>
    <row r="22" spans="1:57" ht="66" customHeight="1" x14ac:dyDescent="0.2">
      <c r="A22" s="177" t="s">
        <v>102</v>
      </c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12"/>
      <c r="AN22" s="112"/>
      <c r="AO22" s="112"/>
      <c r="AP22" s="112"/>
      <c r="AQ22" s="112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</row>
    <row r="23" spans="1:57" ht="8.25" customHeight="1" thickBot="1" x14ac:dyDescent="0.25">
      <c r="A23" s="28"/>
      <c r="B23" s="28"/>
      <c r="C23" s="28"/>
      <c r="D23" s="28"/>
      <c r="E23" s="28"/>
      <c r="F23" s="28"/>
      <c r="G23" s="28"/>
      <c r="H23" s="29"/>
      <c r="I23" s="29"/>
      <c r="J23" s="28"/>
      <c r="K23" s="28"/>
      <c r="L23" s="30"/>
      <c r="M23" s="30"/>
      <c r="N23" s="30"/>
      <c r="O23" s="31"/>
      <c r="P23" s="28"/>
      <c r="Q23" s="28"/>
      <c r="R23" s="28"/>
      <c r="S23" s="28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1"/>
      <c r="AJ23" s="31"/>
      <c r="AK23" s="28"/>
      <c r="AL23" s="28"/>
      <c r="AM23" s="107"/>
      <c r="AN23" s="107"/>
      <c r="AO23" s="84"/>
      <c r="AP23" s="84"/>
      <c r="AQ23" s="84"/>
    </row>
    <row r="24" spans="1:57" s="2" customFormat="1" ht="23.25" customHeight="1" thickBot="1" x14ac:dyDescent="0.25">
      <c r="A24" s="178" t="s">
        <v>19</v>
      </c>
      <c r="B24" s="152" t="s">
        <v>1</v>
      </c>
      <c r="C24" s="152" t="s">
        <v>59</v>
      </c>
      <c r="D24" s="152" t="s">
        <v>60</v>
      </c>
      <c r="E24" s="152" t="s">
        <v>61</v>
      </c>
      <c r="F24" s="93"/>
      <c r="G24" s="168" t="s">
        <v>50</v>
      </c>
      <c r="H24" s="187" t="s">
        <v>7</v>
      </c>
      <c r="I24" s="188"/>
      <c r="J24" s="181" t="s">
        <v>11</v>
      </c>
      <c r="K24" s="182"/>
      <c r="L24" s="174"/>
      <c r="M24" s="174"/>
      <c r="N24" s="174"/>
      <c r="O24" s="174"/>
      <c r="P24" s="174"/>
      <c r="Q24" s="174"/>
      <c r="R24" s="174"/>
      <c r="S24" s="174"/>
      <c r="T24" s="175"/>
      <c r="U24" s="173" t="s">
        <v>101</v>
      </c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5"/>
      <c r="AK24" s="196" t="s">
        <v>58</v>
      </c>
      <c r="AL24" s="193" t="s">
        <v>8</v>
      </c>
      <c r="AM24" s="102"/>
      <c r="AN24" s="102"/>
      <c r="AO24" s="102"/>
      <c r="AP24" s="102"/>
      <c r="AQ24" s="102"/>
    </row>
    <row r="25" spans="1:57" s="2" customFormat="1" ht="30" customHeight="1" x14ac:dyDescent="0.2">
      <c r="A25" s="179"/>
      <c r="B25" s="153"/>
      <c r="C25" s="153"/>
      <c r="D25" s="153"/>
      <c r="E25" s="153"/>
      <c r="F25" s="94"/>
      <c r="G25" s="169"/>
      <c r="H25" s="189"/>
      <c r="I25" s="190"/>
      <c r="J25" s="183"/>
      <c r="K25" s="184"/>
      <c r="L25" s="158" t="s">
        <v>18</v>
      </c>
      <c r="M25" s="159"/>
      <c r="N25" s="159"/>
      <c r="O25" s="160"/>
      <c r="P25" s="158" t="s">
        <v>14</v>
      </c>
      <c r="Q25" s="159"/>
      <c r="R25" s="159"/>
      <c r="S25" s="160"/>
      <c r="T25" s="161" t="s">
        <v>52</v>
      </c>
      <c r="U25" s="158" t="s">
        <v>16</v>
      </c>
      <c r="V25" s="159"/>
      <c r="W25" s="159"/>
      <c r="X25" s="160"/>
      <c r="Y25" s="158" t="s">
        <v>17</v>
      </c>
      <c r="Z25" s="159"/>
      <c r="AA25" s="159"/>
      <c r="AB25" s="160"/>
      <c r="AC25" s="158" t="s">
        <v>18</v>
      </c>
      <c r="AD25" s="159"/>
      <c r="AE25" s="159"/>
      <c r="AF25" s="160"/>
      <c r="AG25" s="158" t="s">
        <v>14</v>
      </c>
      <c r="AH25" s="159"/>
      <c r="AI25" s="160"/>
      <c r="AJ25" s="161" t="s">
        <v>52</v>
      </c>
      <c r="AK25" s="197"/>
      <c r="AL25" s="194"/>
    </row>
    <row r="26" spans="1:57" ht="33.75" customHeight="1" x14ac:dyDescent="0.2">
      <c r="A26" s="179"/>
      <c r="B26" s="153"/>
      <c r="C26" s="153"/>
      <c r="D26" s="153"/>
      <c r="E26" s="153"/>
      <c r="F26" s="95"/>
      <c r="G26" s="169"/>
      <c r="H26" s="191"/>
      <c r="I26" s="192"/>
      <c r="J26" s="185"/>
      <c r="K26" s="186"/>
      <c r="L26" s="155" t="s">
        <v>34</v>
      </c>
      <c r="M26" s="164" t="s">
        <v>35</v>
      </c>
      <c r="N26" s="164" t="s">
        <v>36</v>
      </c>
      <c r="O26" s="166" t="s">
        <v>53</v>
      </c>
      <c r="P26" s="155" t="s">
        <v>37</v>
      </c>
      <c r="Q26" s="164" t="s">
        <v>99</v>
      </c>
      <c r="R26" s="164" t="s">
        <v>100</v>
      </c>
      <c r="S26" s="166" t="s">
        <v>53</v>
      </c>
      <c r="T26" s="162"/>
      <c r="U26" s="155" t="s">
        <v>69</v>
      </c>
      <c r="V26" s="164" t="s">
        <v>70</v>
      </c>
      <c r="W26" s="164" t="s">
        <v>71</v>
      </c>
      <c r="X26" s="166" t="s">
        <v>53</v>
      </c>
      <c r="Y26" s="155" t="s">
        <v>72</v>
      </c>
      <c r="Z26" s="164" t="s">
        <v>73</v>
      </c>
      <c r="AA26" s="164" t="s">
        <v>74</v>
      </c>
      <c r="AB26" s="166" t="s">
        <v>51</v>
      </c>
      <c r="AC26" s="155" t="s">
        <v>34</v>
      </c>
      <c r="AD26" s="164" t="s">
        <v>35</v>
      </c>
      <c r="AE26" s="164" t="s">
        <v>36</v>
      </c>
      <c r="AF26" s="166" t="s">
        <v>53</v>
      </c>
      <c r="AG26" s="155" t="s">
        <v>37</v>
      </c>
      <c r="AH26" s="164" t="s">
        <v>99</v>
      </c>
      <c r="AI26" s="166" t="s">
        <v>51</v>
      </c>
      <c r="AJ26" s="162"/>
      <c r="AK26" s="197"/>
      <c r="AL26" s="194"/>
      <c r="AM26" s="1"/>
      <c r="AN26" s="1"/>
    </row>
    <row r="27" spans="1:57" ht="135.75" customHeight="1" thickBot="1" x14ac:dyDescent="0.25">
      <c r="A27" s="180"/>
      <c r="B27" s="154"/>
      <c r="C27" s="154"/>
      <c r="D27" s="154"/>
      <c r="E27" s="154"/>
      <c r="F27" s="96"/>
      <c r="G27" s="165"/>
      <c r="H27" s="97" t="s">
        <v>3</v>
      </c>
      <c r="I27" s="97" t="s">
        <v>4</v>
      </c>
      <c r="J27" s="98" t="s">
        <v>2</v>
      </c>
      <c r="K27" s="99" t="s">
        <v>20</v>
      </c>
      <c r="L27" s="156"/>
      <c r="M27" s="165"/>
      <c r="N27" s="165"/>
      <c r="O27" s="167"/>
      <c r="P27" s="156"/>
      <c r="Q27" s="165"/>
      <c r="R27" s="165"/>
      <c r="S27" s="167"/>
      <c r="T27" s="163"/>
      <c r="U27" s="156"/>
      <c r="V27" s="165"/>
      <c r="W27" s="165"/>
      <c r="X27" s="167"/>
      <c r="Y27" s="156"/>
      <c r="Z27" s="165"/>
      <c r="AA27" s="165"/>
      <c r="AB27" s="167"/>
      <c r="AC27" s="156"/>
      <c r="AD27" s="165"/>
      <c r="AE27" s="165"/>
      <c r="AF27" s="167"/>
      <c r="AG27" s="156"/>
      <c r="AH27" s="165"/>
      <c r="AI27" s="167"/>
      <c r="AJ27" s="163"/>
      <c r="AK27" s="198"/>
      <c r="AL27" s="195"/>
      <c r="AM27" s="1"/>
      <c r="AN27" s="1"/>
    </row>
    <row r="28" spans="1:57" ht="14.25" customHeight="1" thickBot="1" x14ac:dyDescent="0.25">
      <c r="A28" s="74">
        <v>1</v>
      </c>
      <c r="B28" s="74">
        <v>2</v>
      </c>
      <c r="C28" s="74">
        <v>3</v>
      </c>
      <c r="D28" s="74">
        <v>4</v>
      </c>
      <c r="E28" s="74">
        <v>5</v>
      </c>
      <c r="F28" s="74">
        <v>10</v>
      </c>
      <c r="G28" s="74">
        <v>3</v>
      </c>
      <c r="H28" s="74">
        <v>4</v>
      </c>
      <c r="I28" s="74">
        <v>5</v>
      </c>
      <c r="J28" s="74">
        <v>6</v>
      </c>
      <c r="K28" s="75">
        <v>7</v>
      </c>
      <c r="L28" s="74">
        <v>8</v>
      </c>
      <c r="M28" s="76">
        <f>L28+1</f>
        <v>9</v>
      </c>
      <c r="N28" s="76">
        <f t="shared" ref="N28:AK28" si="0">M28+1</f>
        <v>10</v>
      </c>
      <c r="O28" s="76">
        <f t="shared" si="0"/>
        <v>11</v>
      </c>
      <c r="P28" s="76">
        <f t="shared" si="0"/>
        <v>12</v>
      </c>
      <c r="Q28" s="76">
        <f t="shared" si="0"/>
        <v>13</v>
      </c>
      <c r="R28" s="76">
        <f t="shared" si="0"/>
        <v>14</v>
      </c>
      <c r="S28" s="76">
        <f t="shared" si="0"/>
        <v>15</v>
      </c>
      <c r="T28" s="76">
        <f t="shared" si="0"/>
        <v>16</v>
      </c>
      <c r="U28" s="76">
        <f t="shared" si="0"/>
        <v>17</v>
      </c>
      <c r="V28" s="76">
        <f t="shared" si="0"/>
        <v>18</v>
      </c>
      <c r="W28" s="76">
        <f t="shared" si="0"/>
        <v>19</v>
      </c>
      <c r="X28" s="76">
        <f t="shared" si="0"/>
        <v>20</v>
      </c>
      <c r="Y28" s="76">
        <f t="shared" si="0"/>
        <v>21</v>
      </c>
      <c r="Z28" s="76">
        <f t="shared" si="0"/>
        <v>22</v>
      </c>
      <c r="AA28" s="76">
        <f t="shared" si="0"/>
        <v>23</v>
      </c>
      <c r="AB28" s="76">
        <f t="shared" si="0"/>
        <v>24</v>
      </c>
      <c r="AC28" s="76">
        <f t="shared" si="0"/>
        <v>25</v>
      </c>
      <c r="AD28" s="76">
        <f t="shared" si="0"/>
        <v>26</v>
      </c>
      <c r="AE28" s="76">
        <f t="shared" si="0"/>
        <v>27</v>
      </c>
      <c r="AF28" s="76">
        <f t="shared" si="0"/>
        <v>28</v>
      </c>
      <c r="AG28" s="76">
        <f t="shared" si="0"/>
        <v>29</v>
      </c>
      <c r="AH28" s="76">
        <f t="shared" si="0"/>
        <v>30</v>
      </c>
      <c r="AI28" s="76">
        <f t="shared" si="0"/>
        <v>31</v>
      </c>
      <c r="AJ28" s="76">
        <f t="shared" si="0"/>
        <v>32</v>
      </c>
      <c r="AK28" s="76">
        <f t="shared" si="0"/>
        <v>33</v>
      </c>
      <c r="AL28" s="87" t="s">
        <v>38</v>
      </c>
      <c r="AM28" s="1"/>
      <c r="AN28" s="1"/>
    </row>
    <row r="29" spans="1:57" s="3" customFormat="1" ht="47.25" x14ac:dyDescent="0.2">
      <c r="A29" s="9"/>
      <c r="B29" s="10" t="s">
        <v>21</v>
      </c>
      <c r="C29" s="11"/>
      <c r="D29" s="11"/>
      <c r="E29" s="11"/>
      <c r="F29" s="11"/>
      <c r="G29" s="11"/>
      <c r="H29" s="12"/>
      <c r="I29" s="12"/>
      <c r="J29" s="11"/>
      <c r="K29" s="51"/>
      <c r="L29" s="70"/>
      <c r="M29" s="71"/>
      <c r="N29" s="71"/>
      <c r="O29" s="72"/>
      <c r="P29" s="54"/>
      <c r="Q29" s="32"/>
      <c r="R29" s="32"/>
      <c r="S29" s="55"/>
      <c r="T29" s="125"/>
      <c r="U29" s="121"/>
      <c r="V29" s="117"/>
      <c r="W29" s="117"/>
      <c r="X29" s="118"/>
      <c r="Y29" s="121"/>
      <c r="Z29" s="117"/>
      <c r="AA29" s="117"/>
      <c r="AB29" s="118"/>
      <c r="AC29" s="121"/>
      <c r="AD29" s="117"/>
      <c r="AE29" s="117"/>
      <c r="AF29" s="118"/>
      <c r="AG29" s="121"/>
      <c r="AH29" s="117"/>
      <c r="AI29" s="118"/>
      <c r="AJ29" s="73"/>
      <c r="AK29" s="73"/>
      <c r="AL29" s="77"/>
    </row>
    <row r="30" spans="1:57" s="3" customFormat="1" ht="31.5" x14ac:dyDescent="0.2">
      <c r="A30" s="41"/>
      <c r="B30" s="13" t="s">
        <v>32</v>
      </c>
      <c r="C30" s="11"/>
      <c r="D30" s="11"/>
      <c r="E30" s="11"/>
      <c r="F30" s="11"/>
      <c r="G30" s="11"/>
      <c r="H30" s="12" t="s">
        <v>15</v>
      </c>
      <c r="I30" s="12" t="s">
        <v>15</v>
      </c>
      <c r="J30" s="11"/>
      <c r="K30" s="51"/>
      <c r="L30" s="60"/>
      <c r="M30" s="34"/>
      <c r="N30" s="34"/>
      <c r="O30" s="88"/>
      <c r="P30" s="54"/>
      <c r="Q30" s="32"/>
      <c r="R30" s="32"/>
      <c r="S30" s="88"/>
      <c r="T30" s="66"/>
      <c r="U30" s="122"/>
      <c r="V30" s="34"/>
      <c r="W30" s="34"/>
      <c r="X30" s="36"/>
      <c r="Y30" s="122"/>
      <c r="Z30" s="34"/>
      <c r="AA30" s="34"/>
      <c r="AB30" s="36"/>
      <c r="AC30" s="122"/>
      <c r="AD30" s="34"/>
      <c r="AE30" s="34"/>
      <c r="AF30" s="36"/>
      <c r="AG30" s="122"/>
      <c r="AH30" s="34"/>
      <c r="AI30" s="119"/>
      <c r="AJ30" s="66"/>
      <c r="AK30" s="66"/>
      <c r="AL30" s="78"/>
    </row>
    <row r="31" spans="1:57" s="3" customFormat="1" ht="47.25" x14ac:dyDescent="0.2">
      <c r="A31" s="16" t="s">
        <v>22</v>
      </c>
      <c r="B31" s="13" t="s">
        <v>10</v>
      </c>
      <c r="C31" s="11"/>
      <c r="D31" s="11"/>
      <c r="E31" s="11"/>
      <c r="F31" s="11"/>
      <c r="G31" s="11"/>
      <c r="H31" s="12" t="s">
        <v>15</v>
      </c>
      <c r="I31" s="12" t="s">
        <v>15</v>
      </c>
      <c r="J31" s="11"/>
      <c r="K31" s="51"/>
      <c r="L31" s="60"/>
      <c r="M31" s="34"/>
      <c r="N31" s="34"/>
      <c r="O31" s="36"/>
      <c r="P31" s="54"/>
      <c r="Q31" s="32"/>
      <c r="R31" s="32"/>
      <c r="S31" s="88"/>
      <c r="T31" s="66"/>
      <c r="U31" s="122"/>
      <c r="V31" s="34"/>
      <c r="W31" s="34"/>
      <c r="X31" s="36"/>
      <c r="Y31" s="122"/>
      <c r="Z31" s="34"/>
      <c r="AA31" s="34"/>
      <c r="AB31" s="36"/>
      <c r="AC31" s="122"/>
      <c r="AD31" s="34"/>
      <c r="AE31" s="34"/>
      <c r="AF31" s="36"/>
      <c r="AG31" s="122"/>
      <c r="AH31" s="34"/>
      <c r="AI31" s="36"/>
      <c r="AJ31" s="66"/>
      <c r="AK31" s="66"/>
      <c r="AL31" s="78"/>
    </row>
    <row r="32" spans="1:57" s="3" customFormat="1" ht="63" x14ac:dyDescent="0.2">
      <c r="A32" s="16" t="s">
        <v>9</v>
      </c>
      <c r="B32" s="18" t="s">
        <v>79</v>
      </c>
      <c r="C32" s="11"/>
      <c r="D32" s="11"/>
      <c r="E32" s="11"/>
      <c r="F32" s="11"/>
      <c r="G32" s="11"/>
      <c r="H32" s="12" t="s">
        <v>15</v>
      </c>
      <c r="I32" s="12" t="s">
        <v>15</v>
      </c>
      <c r="J32" s="11"/>
      <c r="K32" s="51"/>
      <c r="L32" s="60"/>
      <c r="M32" s="34"/>
      <c r="N32" s="34"/>
      <c r="O32" s="36"/>
      <c r="P32" s="54"/>
      <c r="Q32" s="32"/>
      <c r="R32" s="32"/>
      <c r="S32" s="88"/>
      <c r="T32" s="66"/>
      <c r="U32" s="122"/>
      <c r="V32" s="34"/>
      <c r="W32" s="34"/>
      <c r="X32" s="36"/>
      <c r="Y32" s="122"/>
      <c r="Z32" s="34"/>
      <c r="AA32" s="34"/>
      <c r="AB32" s="36"/>
      <c r="AC32" s="122"/>
      <c r="AD32" s="34"/>
      <c r="AE32" s="34"/>
      <c r="AF32" s="36"/>
      <c r="AG32" s="122"/>
      <c r="AH32" s="34"/>
      <c r="AI32" s="36"/>
      <c r="AJ32" s="66"/>
      <c r="AK32" s="66"/>
      <c r="AL32" s="78"/>
    </row>
    <row r="33" spans="1:40" s="3" customFormat="1" ht="47.25" x14ac:dyDescent="0.2">
      <c r="A33" s="16" t="s">
        <v>75</v>
      </c>
      <c r="B33" s="18" t="s">
        <v>80</v>
      </c>
      <c r="C33" s="11"/>
      <c r="D33" s="11"/>
      <c r="E33" s="11"/>
      <c r="F33" s="11"/>
      <c r="G33" s="11"/>
      <c r="H33" s="12" t="s">
        <v>15</v>
      </c>
      <c r="I33" s="12" t="s">
        <v>15</v>
      </c>
      <c r="J33" s="11"/>
      <c r="K33" s="51"/>
      <c r="L33" s="60"/>
      <c r="M33" s="34"/>
      <c r="N33" s="34"/>
      <c r="O33" s="36"/>
      <c r="P33" s="54"/>
      <c r="Q33" s="32"/>
      <c r="R33" s="32"/>
      <c r="S33" s="88"/>
      <c r="T33" s="66"/>
      <c r="U33" s="122"/>
      <c r="V33" s="34"/>
      <c r="W33" s="34"/>
      <c r="X33" s="36"/>
      <c r="Y33" s="122"/>
      <c r="Z33" s="34"/>
      <c r="AA33" s="34"/>
      <c r="AB33" s="36"/>
      <c r="AC33" s="122"/>
      <c r="AD33" s="34"/>
      <c r="AE33" s="34"/>
      <c r="AF33" s="36"/>
      <c r="AG33" s="122"/>
      <c r="AH33" s="34"/>
      <c r="AI33" s="36"/>
      <c r="AJ33" s="66"/>
      <c r="AK33" s="66"/>
      <c r="AL33" s="78"/>
    </row>
    <row r="34" spans="1:40" s="3" customFormat="1" ht="47.25" x14ac:dyDescent="0.2">
      <c r="A34" s="16" t="s">
        <v>76</v>
      </c>
      <c r="B34" s="18" t="s">
        <v>81</v>
      </c>
      <c r="C34" s="11"/>
      <c r="D34" s="11"/>
      <c r="E34" s="11"/>
      <c r="F34" s="11"/>
      <c r="G34" s="11"/>
      <c r="H34" s="12" t="s">
        <v>15</v>
      </c>
      <c r="I34" s="12" t="s">
        <v>15</v>
      </c>
      <c r="J34" s="11"/>
      <c r="K34" s="51"/>
      <c r="L34" s="60"/>
      <c r="M34" s="34"/>
      <c r="N34" s="34"/>
      <c r="O34" s="36"/>
      <c r="P34" s="54"/>
      <c r="Q34" s="32"/>
      <c r="R34" s="32"/>
      <c r="S34" s="88"/>
      <c r="T34" s="66"/>
      <c r="U34" s="122"/>
      <c r="V34" s="34"/>
      <c r="W34" s="34"/>
      <c r="X34" s="36"/>
      <c r="Y34" s="122"/>
      <c r="Z34" s="34"/>
      <c r="AA34" s="34"/>
      <c r="AB34" s="36"/>
      <c r="AC34" s="122"/>
      <c r="AD34" s="34"/>
      <c r="AE34" s="34"/>
      <c r="AF34" s="36"/>
      <c r="AG34" s="122"/>
      <c r="AH34" s="34"/>
      <c r="AI34" s="36"/>
      <c r="AJ34" s="66"/>
      <c r="AK34" s="66"/>
      <c r="AL34" s="78"/>
    </row>
    <row r="35" spans="1:40" s="3" customFormat="1" ht="63" x14ac:dyDescent="0.2">
      <c r="A35" s="16" t="s">
        <v>77</v>
      </c>
      <c r="B35" s="18" t="s">
        <v>82</v>
      </c>
      <c r="C35" s="11"/>
      <c r="D35" s="11"/>
      <c r="E35" s="11"/>
      <c r="F35" s="11"/>
      <c r="G35" s="11"/>
      <c r="H35" s="12" t="s">
        <v>15</v>
      </c>
      <c r="I35" s="12" t="s">
        <v>15</v>
      </c>
      <c r="J35" s="11"/>
      <c r="K35" s="51"/>
      <c r="L35" s="60"/>
      <c r="M35" s="34"/>
      <c r="N35" s="34"/>
      <c r="O35" s="36"/>
      <c r="P35" s="54"/>
      <c r="Q35" s="32"/>
      <c r="R35" s="32"/>
      <c r="S35" s="88"/>
      <c r="T35" s="66"/>
      <c r="U35" s="122"/>
      <c r="V35" s="34"/>
      <c r="W35" s="34"/>
      <c r="X35" s="36"/>
      <c r="Y35" s="122"/>
      <c r="Z35" s="34"/>
      <c r="AA35" s="34"/>
      <c r="AB35" s="36"/>
      <c r="AC35" s="122"/>
      <c r="AD35" s="34"/>
      <c r="AE35" s="34"/>
      <c r="AF35" s="36"/>
      <c r="AG35" s="122"/>
      <c r="AH35" s="34"/>
      <c r="AI35" s="36"/>
      <c r="AJ35" s="66"/>
      <c r="AK35" s="66"/>
      <c r="AL35" s="78"/>
    </row>
    <row r="36" spans="1:40" s="3" customFormat="1" ht="63" x14ac:dyDescent="0.2">
      <c r="A36" s="16" t="s">
        <v>78</v>
      </c>
      <c r="B36" s="18" t="s">
        <v>83</v>
      </c>
      <c r="C36" s="11"/>
      <c r="D36" s="11"/>
      <c r="E36" s="11"/>
      <c r="F36" s="11"/>
      <c r="G36" s="11"/>
      <c r="H36" s="12" t="s">
        <v>15</v>
      </c>
      <c r="I36" s="12" t="s">
        <v>15</v>
      </c>
      <c r="J36" s="11"/>
      <c r="K36" s="51"/>
      <c r="L36" s="60"/>
      <c r="M36" s="34"/>
      <c r="N36" s="34"/>
      <c r="O36" s="36"/>
      <c r="P36" s="54"/>
      <c r="Q36" s="32"/>
      <c r="R36" s="32"/>
      <c r="S36" s="88"/>
      <c r="T36" s="66"/>
      <c r="U36" s="122"/>
      <c r="V36" s="34"/>
      <c r="W36" s="34"/>
      <c r="X36" s="36"/>
      <c r="Y36" s="122"/>
      <c r="Z36" s="34"/>
      <c r="AA36" s="34"/>
      <c r="AB36" s="36"/>
      <c r="AC36" s="122"/>
      <c r="AD36" s="34"/>
      <c r="AE36" s="34"/>
      <c r="AF36" s="36"/>
      <c r="AG36" s="122"/>
      <c r="AH36" s="34"/>
      <c r="AI36" s="36"/>
      <c r="AJ36" s="66"/>
      <c r="AK36" s="66"/>
      <c r="AL36" s="78"/>
    </row>
    <row r="37" spans="1:40" s="3" customFormat="1" ht="31.5" x14ac:dyDescent="0.2">
      <c r="A37" s="19" t="s">
        <v>23</v>
      </c>
      <c r="B37" s="40" t="s">
        <v>0</v>
      </c>
      <c r="C37" s="11"/>
      <c r="D37" s="11"/>
      <c r="E37" s="11"/>
      <c r="F37" s="11"/>
      <c r="G37" s="27"/>
      <c r="H37" s="12" t="s">
        <v>15</v>
      </c>
      <c r="I37" s="12" t="s">
        <v>15</v>
      </c>
      <c r="J37" s="11"/>
      <c r="K37" s="51"/>
      <c r="L37" s="60"/>
      <c r="M37" s="34"/>
      <c r="N37" s="34"/>
      <c r="O37" s="36"/>
      <c r="P37" s="54"/>
      <c r="Q37" s="32"/>
      <c r="R37" s="32"/>
      <c r="S37" s="88"/>
      <c r="T37" s="66"/>
      <c r="U37" s="122"/>
      <c r="V37" s="34"/>
      <c r="W37" s="34"/>
      <c r="X37" s="36"/>
      <c r="Y37" s="122"/>
      <c r="Z37" s="34"/>
      <c r="AA37" s="34"/>
      <c r="AB37" s="36"/>
      <c r="AC37" s="122"/>
      <c r="AD37" s="34"/>
      <c r="AE37" s="34"/>
      <c r="AF37" s="36"/>
      <c r="AG37" s="122"/>
      <c r="AH37" s="34"/>
      <c r="AI37" s="36"/>
      <c r="AJ37" s="66"/>
      <c r="AK37" s="66"/>
      <c r="AL37" s="78"/>
    </row>
    <row r="38" spans="1:40" s="4" customFormat="1" ht="67.5" customHeight="1" x14ac:dyDescent="0.2">
      <c r="A38" s="16" t="s">
        <v>5</v>
      </c>
      <c r="B38" s="18" t="s">
        <v>87</v>
      </c>
      <c r="C38" s="14"/>
      <c r="D38" s="14"/>
      <c r="E38" s="14"/>
      <c r="F38" s="14"/>
      <c r="G38" s="17"/>
      <c r="H38" s="12" t="s">
        <v>15</v>
      </c>
      <c r="I38" s="12" t="s">
        <v>15</v>
      </c>
      <c r="J38" s="14"/>
      <c r="K38" s="26"/>
      <c r="L38" s="61"/>
      <c r="M38" s="35"/>
      <c r="N38" s="35"/>
      <c r="O38" s="37"/>
      <c r="P38" s="56"/>
      <c r="Q38" s="33"/>
      <c r="R38" s="33"/>
      <c r="S38" s="88"/>
      <c r="T38" s="67"/>
      <c r="U38" s="123"/>
      <c r="V38" s="35"/>
      <c r="W38" s="35"/>
      <c r="X38" s="37"/>
      <c r="Y38" s="123"/>
      <c r="Z38" s="35"/>
      <c r="AA38" s="35"/>
      <c r="AB38" s="37"/>
      <c r="AC38" s="123"/>
      <c r="AD38" s="35"/>
      <c r="AE38" s="35"/>
      <c r="AF38" s="37"/>
      <c r="AG38" s="123"/>
      <c r="AH38" s="35"/>
      <c r="AI38" s="37"/>
      <c r="AJ38" s="67"/>
      <c r="AK38" s="67"/>
      <c r="AL38" s="79"/>
    </row>
    <row r="39" spans="1:40" s="3" customFormat="1" ht="56.25" customHeight="1" x14ac:dyDescent="0.2">
      <c r="A39" s="42" t="s">
        <v>24</v>
      </c>
      <c r="B39" s="18" t="s">
        <v>88</v>
      </c>
      <c r="C39" s="24"/>
      <c r="D39" s="25"/>
      <c r="E39" s="24"/>
      <c r="F39" s="25"/>
      <c r="G39" s="20"/>
      <c r="H39" s="12" t="s">
        <v>15</v>
      </c>
      <c r="I39" s="12" t="s">
        <v>15</v>
      </c>
      <c r="J39" s="14"/>
      <c r="K39" s="24"/>
      <c r="L39" s="60"/>
      <c r="M39" s="34"/>
      <c r="N39" s="34"/>
      <c r="O39" s="36"/>
      <c r="P39" s="57"/>
      <c r="Q39" s="26"/>
      <c r="R39" s="26"/>
      <c r="S39" s="88"/>
      <c r="T39" s="66"/>
      <c r="U39" s="122"/>
      <c r="V39" s="34"/>
      <c r="W39" s="34"/>
      <c r="X39" s="36"/>
      <c r="Y39" s="122"/>
      <c r="Z39" s="34"/>
      <c r="AA39" s="34"/>
      <c r="AB39" s="36"/>
      <c r="AC39" s="122"/>
      <c r="AD39" s="34"/>
      <c r="AE39" s="34"/>
      <c r="AF39" s="36"/>
      <c r="AG39" s="122"/>
      <c r="AH39" s="34"/>
      <c r="AI39" s="36"/>
      <c r="AJ39" s="66"/>
      <c r="AK39" s="66"/>
      <c r="AL39" s="78"/>
    </row>
    <row r="40" spans="1:40" s="3" customFormat="1" ht="56.25" customHeight="1" x14ac:dyDescent="0.2">
      <c r="A40" s="42" t="s">
        <v>84</v>
      </c>
      <c r="B40" s="18" t="s">
        <v>89</v>
      </c>
      <c r="C40" s="113"/>
      <c r="D40" s="113"/>
      <c r="E40" s="113"/>
      <c r="F40" s="113"/>
      <c r="G40" s="20"/>
      <c r="H40" s="12" t="s">
        <v>15</v>
      </c>
      <c r="I40" s="12" t="s">
        <v>15</v>
      </c>
      <c r="J40" s="14"/>
      <c r="K40" s="24"/>
      <c r="L40" s="60"/>
      <c r="M40" s="34"/>
      <c r="N40" s="34"/>
      <c r="O40" s="36"/>
      <c r="P40" s="57"/>
      <c r="Q40" s="26"/>
      <c r="R40" s="26"/>
      <c r="S40" s="88"/>
      <c r="T40" s="66"/>
      <c r="U40" s="122"/>
      <c r="V40" s="34"/>
      <c r="W40" s="34"/>
      <c r="X40" s="36"/>
      <c r="Y40" s="122"/>
      <c r="Z40" s="34"/>
      <c r="AA40" s="34"/>
      <c r="AB40" s="36"/>
      <c r="AC40" s="122"/>
      <c r="AD40" s="34"/>
      <c r="AE40" s="34"/>
      <c r="AF40" s="36"/>
      <c r="AG40" s="122"/>
      <c r="AH40" s="34"/>
      <c r="AI40" s="36"/>
      <c r="AJ40" s="66"/>
      <c r="AK40" s="66"/>
      <c r="AL40" s="78"/>
    </row>
    <row r="41" spans="1:40" s="3" customFormat="1" ht="66" customHeight="1" x14ac:dyDescent="0.2">
      <c r="A41" s="42" t="s">
        <v>85</v>
      </c>
      <c r="B41" s="18" t="s">
        <v>90</v>
      </c>
      <c r="C41" s="113"/>
      <c r="D41" s="113"/>
      <c r="E41" s="113"/>
      <c r="F41" s="113"/>
      <c r="G41" s="20"/>
      <c r="H41" s="12" t="s">
        <v>15</v>
      </c>
      <c r="I41" s="12" t="s">
        <v>15</v>
      </c>
      <c r="J41" s="14"/>
      <c r="K41" s="24"/>
      <c r="L41" s="60"/>
      <c r="M41" s="34"/>
      <c r="N41" s="34"/>
      <c r="O41" s="36"/>
      <c r="P41" s="57"/>
      <c r="Q41" s="26"/>
      <c r="R41" s="26"/>
      <c r="S41" s="88"/>
      <c r="T41" s="66"/>
      <c r="U41" s="122"/>
      <c r="V41" s="34"/>
      <c r="W41" s="34"/>
      <c r="X41" s="36"/>
      <c r="Y41" s="122"/>
      <c r="Z41" s="34"/>
      <c r="AA41" s="34"/>
      <c r="AB41" s="36"/>
      <c r="AC41" s="122"/>
      <c r="AD41" s="34"/>
      <c r="AE41" s="34"/>
      <c r="AF41" s="36"/>
      <c r="AG41" s="122"/>
      <c r="AH41" s="34"/>
      <c r="AI41" s="36"/>
      <c r="AJ41" s="66"/>
      <c r="AK41" s="66"/>
      <c r="AL41" s="78"/>
    </row>
    <row r="42" spans="1:40" s="3" customFormat="1" ht="56.25" customHeight="1" x14ac:dyDescent="0.2">
      <c r="A42" s="42" t="s">
        <v>86</v>
      </c>
      <c r="B42" s="18" t="s">
        <v>91</v>
      </c>
      <c r="C42" s="113"/>
      <c r="D42" s="113"/>
      <c r="E42" s="113"/>
      <c r="F42" s="113"/>
      <c r="G42" s="20"/>
      <c r="H42" s="12" t="s">
        <v>15</v>
      </c>
      <c r="I42" s="12" t="s">
        <v>15</v>
      </c>
      <c r="J42" s="14"/>
      <c r="K42" s="24"/>
      <c r="L42" s="60"/>
      <c r="M42" s="34"/>
      <c r="N42" s="34"/>
      <c r="O42" s="36"/>
      <c r="P42" s="57"/>
      <c r="Q42" s="26"/>
      <c r="R42" s="26"/>
      <c r="S42" s="88"/>
      <c r="T42" s="66"/>
      <c r="U42" s="122"/>
      <c r="V42" s="34"/>
      <c r="W42" s="34"/>
      <c r="X42" s="36"/>
      <c r="Y42" s="122"/>
      <c r="Z42" s="34"/>
      <c r="AA42" s="34"/>
      <c r="AB42" s="36"/>
      <c r="AC42" s="122"/>
      <c r="AD42" s="34"/>
      <c r="AE42" s="34"/>
      <c r="AF42" s="36"/>
      <c r="AG42" s="122"/>
      <c r="AH42" s="34"/>
      <c r="AI42" s="36"/>
      <c r="AJ42" s="66"/>
      <c r="AK42" s="66"/>
      <c r="AL42" s="78"/>
    </row>
    <row r="43" spans="1:40" ht="31.5" x14ac:dyDescent="0.25">
      <c r="A43" s="19" t="s">
        <v>25</v>
      </c>
      <c r="B43" s="15" t="s">
        <v>12</v>
      </c>
      <c r="C43" s="81"/>
      <c r="D43" s="81"/>
      <c r="E43" s="81"/>
      <c r="F43" s="81"/>
      <c r="G43" s="43"/>
      <c r="H43" s="44"/>
      <c r="I43" s="44"/>
      <c r="J43" s="45"/>
      <c r="K43" s="52"/>
      <c r="L43" s="62"/>
      <c r="M43" s="46"/>
      <c r="N43" s="46"/>
      <c r="O43" s="63"/>
      <c r="P43" s="58"/>
      <c r="Q43" s="43"/>
      <c r="R43" s="43"/>
      <c r="S43" s="88"/>
      <c r="T43" s="126"/>
      <c r="U43" s="124"/>
      <c r="V43" s="46"/>
      <c r="W43" s="46"/>
      <c r="X43" s="128"/>
      <c r="Y43" s="124"/>
      <c r="Z43" s="46"/>
      <c r="AA43" s="46"/>
      <c r="AB43" s="128"/>
      <c r="AC43" s="124"/>
      <c r="AD43" s="46"/>
      <c r="AE43" s="46"/>
      <c r="AF43" s="128"/>
      <c r="AG43" s="124"/>
      <c r="AH43" s="46"/>
      <c r="AI43" s="63"/>
      <c r="AJ43" s="68"/>
      <c r="AK43" s="68"/>
      <c r="AL43" s="80"/>
      <c r="AM43" s="1"/>
      <c r="AN43" s="1"/>
    </row>
    <row r="44" spans="1:40" ht="168.75" x14ac:dyDescent="0.25">
      <c r="A44" s="19" t="s">
        <v>106</v>
      </c>
      <c r="B44" s="104" t="s">
        <v>62</v>
      </c>
      <c r="C44" s="81"/>
      <c r="D44" s="81"/>
      <c r="E44" s="81"/>
      <c r="F44" s="81"/>
      <c r="G44" s="43"/>
      <c r="H44" s="12" t="s">
        <v>15</v>
      </c>
      <c r="I44" s="12" t="s">
        <v>15</v>
      </c>
      <c r="J44" s="45"/>
      <c r="K44" s="52"/>
      <c r="L44" s="62"/>
      <c r="M44" s="46"/>
      <c r="N44" s="46"/>
      <c r="O44" s="63"/>
      <c r="P44" s="58"/>
      <c r="Q44" s="43"/>
      <c r="R44" s="43"/>
      <c r="S44" s="88"/>
      <c r="T44" s="126"/>
      <c r="U44" s="124"/>
      <c r="V44" s="46"/>
      <c r="W44" s="46"/>
      <c r="X44" s="128"/>
      <c r="Y44" s="124"/>
      <c r="Z44" s="46"/>
      <c r="AA44" s="46"/>
      <c r="AB44" s="128"/>
      <c r="AC44" s="124"/>
      <c r="AD44" s="46"/>
      <c r="AE44" s="46"/>
      <c r="AF44" s="128"/>
      <c r="AG44" s="124"/>
      <c r="AH44" s="46"/>
      <c r="AI44" s="63"/>
      <c r="AJ44" s="68"/>
      <c r="AK44" s="68"/>
      <c r="AL44" s="80"/>
      <c r="AM44" s="1"/>
      <c r="AN44" s="1"/>
    </row>
    <row r="45" spans="1:40" ht="39.75" customHeight="1" x14ac:dyDescent="0.25">
      <c r="A45" s="19" t="s">
        <v>107</v>
      </c>
      <c r="B45" s="38" t="s">
        <v>63</v>
      </c>
      <c r="C45" s="81"/>
      <c r="D45" s="81"/>
      <c r="E45" s="81"/>
      <c r="F45" s="81"/>
      <c r="G45" s="43"/>
      <c r="H45" s="44"/>
      <c r="I45" s="44"/>
      <c r="J45" s="45"/>
      <c r="K45" s="52"/>
      <c r="L45" s="62"/>
      <c r="M45" s="46"/>
      <c r="N45" s="46"/>
      <c r="O45" s="63"/>
      <c r="P45" s="58"/>
      <c r="Q45" s="43"/>
      <c r="R45" s="43"/>
      <c r="S45" s="88"/>
      <c r="T45" s="126"/>
      <c r="U45" s="124"/>
      <c r="V45" s="46"/>
      <c r="W45" s="46"/>
      <c r="X45" s="128"/>
      <c r="Y45" s="124"/>
      <c r="Z45" s="46"/>
      <c r="AA45" s="46"/>
      <c r="AB45" s="128"/>
      <c r="AC45" s="124"/>
      <c r="AD45" s="46"/>
      <c r="AE45" s="46"/>
      <c r="AF45" s="128"/>
      <c r="AG45" s="124"/>
      <c r="AH45" s="46"/>
      <c r="AI45" s="63"/>
      <c r="AJ45" s="68"/>
      <c r="AK45" s="68"/>
      <c r="AL45" s="80"/>
      <c r="AM45" s="1"/>
      <c r="AN45" s="1"/>
    </row>
    <row r="46" spans="1:40" ht="39.75" customHeight="1" x14ac:dyDescent="0.25">
      <c r="A46" s="19" t="s">
        <v>108</v>
      </c>
      <c r="B46" s="38" t="s">
        <v>105</v>
      </c>
      <c r="C46" s="81"/>
      <c r="D46" s="81"/>
      <c r="E46" s="81"/>
      <c r="F46" s="81"/>
      <c r="G46" s="43"/>
      <c r="H46" s="44"/>
      <c r="I46" s="44"/>
      <c r="J46" s="45"/>
      <c r="K46" s="52"/>
      <c r="L46" s="62"/>
      <c r="M46" s="46"/>
      <c r="N46" s="46"/>
      <c r="O46" s="63"/>
      <c r="P46" s="58"/>
      <c r="Q46" s="43"/>
      <c r="R46" s="43"/>
      <c r="S46" s="88"/>
      <c r="T46" s="126"/>
      <c r="U46" s="124"/>
      <c r="V46" s="46"/>
      <c r="W46" s="46"/>
      <c r="X46" s="128"/>
      <c r="Y46" s="124"/>
      <c r="Z46" s="46"/>
      <c r="AA46" s="46"/>
      <c r="AB46" s="128"/>
      <c r="AC46" s="124"/>
      <c r="AD46" s="46"/>
      <c r="AE46" s="46"/>
      <c r="AF46" s="128"/>
      <c r="AG46" s="124"/>
      <c r="AH46" s="46"/>
      <c r="AI46" s="63"/>
      <c r="AJ46" s="68"/>
      <c r="AK46" s="68"/>
      <c r="AL46" s="80"/>
      <c r="AM46" s="1"/>
      <c r="AN46" s="1"/>
    </row>
    <row r="47" spans="1:40" ht="47.25" x14ac:dyDescent="0.25">
      <c r="A47" s="19" t="s">
        <v>26</v>
      </c>
      <c r="B47" s="40" t="s">
        <v>54</v>
      </c>
      <c r="C47" s="81"/>
      <c r="D47" s="81"/>
      <c r="E47" s="81"/>
      <c r="F47" s="81"/>
      <c r="G47" s="43"/>
      <c r="H47" s="44"/>
      <c r="I47" s="44"/>
      <c r="J47" s="45"/>
      <c r="K47" s="52"/>
      <c r="L47" s="62"/>
      <c r="M47" s="46"/>
      <c r="N47" s="46"/>
      <c r="O47" s="63"/>
      <c r="P47" s="58"/>
      <c r="Q47" s="43"/>
      <c r="R47" s="43"/>
      <c r="S47" s="88"/>
      <c r="T47" s="126"/>
      <c r="U47" s="124"/>
      <c r="V47" s="46"/>
      <c r="W47" s="46"/>
      <c r="X47" s="128"/>
      <c r="Y47" s="124"/>
      <c r="Z47" s="46"/>
      <c r="AA47" s="46"/>
      <c r="AB47" s="128"/>
      <c r="AC47" s="124"/>
      <c r="AD47" s="46"/>
      <c r="AE47" s="46"/>
      <c r="AF47" s="128"/>
      <c r="AG47" s="124"/>
      <c r="AH47" s="46"/>
      <c r="AI47" s="63"/>
      <c r="AJ47" s="68"/>
      <c r="AK47" s="68"/>
      <c r="AL47" s="80"/>
      <c r="AM47" s="1"/>
      <c r="AN47" s="1"/>
    </row>
    <row r="48" spans="1:40" x14ac:dyDescent="0.25">
      <c r="A48" s="19"/>
      <c r="B48" s="40" t="s">
        <v>33</v>
      </c>
      <c r="C48" s="81"/>
      <c r="D48" s="81"/>
      <c r="E48" s="81"/>
      <c r="F48" s="81"/>
      <c r="G48" s="43"/>
      <c r="H48" s="44"/>
      <c r="I48" s="44"/>
      <c r="J48" s="45"/>
      <c r="K48" s="52"/>
      <c r="L48" s="62"/>
      <c r="M48" s="46"/>
      <c r="N48" s="46"/>
      <c r="O48" s="63"/>
      <c r="P48" s="58"/>
      <c r="Q48" s="43"/>
      <c r="R48" s="43"/>
      <c r="S48" s="88"/>
      <c r="T48" s="126"/>
      <c r="U48" s="124"/>
      <c r="V48" s="46"/>
      <c r="W48" s="46"/>
      <c r="X48" s="128"/>
      <c r="Y48" s="124"/>
      <c r="Z48" s="46"/>
      <c r="AA48" s="46"/>
      <c r="AB48" s="128"/>
      <c r="AC48" s="124"/>
      <c r="AD48" s="46"/>
      <c r="AE48" s="46"/>
      <c r="AF48" s="128"/>
      <c r="AG48" s="124"/>
      <c r="AH48" s="46"/>
      <c r="AI48" s="63"/>
      <c r="AJ48" s="68"/>
      <c r="AK48" s="68"/>
      <c r="AL48" s="80"/>
      <c r="AM48" s="1"/>
      <c r="AN48" s="1"/>
    </row>
    <row r="49" spans="1:43" ht="42.75" customHeight="1" x14ac:dyDescent="0.25">
      <c r="A49" s="19" t="s">
        <v>27</v>
      </c>
      <c r="B49" s="38" t="s">
        <v>6</v>
      </c>
      <c r="C49" s="81"/>
      <c r="D49" s="81"/>
      <c r="E49" s="81"/>
      <c r="F49" s="81"/>
      <c r="G49" s="43"/>
      <c r="H49" s="44"/>
      <c r="I49" s="44"/>
      <c r="J49" s="45"/>
      <c r="K49" s="52"/>
      <c r="L49" s="62"/>
      <c r="M49" s="46"/>
      <c r="N49" s="46"/>
      <c r="O49" s="63"/>
      <c r="P49" s="58"/>
      <c r="Q49" s="43"/>
      <c r="R49" s="43"/>
      <c r="S49" s="88"/>
      <c r="T49" s="126"/>
      <c r="U49" s="124"/>
      <c r="V49" s="46"/>
      <c r="W49" s="46"/>
      <c r="X49" s="128"/>
      <c r="Y49" s="124"/>
      <c r="Z49" s="46"/>
      <c r="AA49" s="46"/>
      <c r="AB49" s="128"/>
      <c r="AC49" s="124"/>
      <c r="AD49" s="46"/>
      <c r="AE49" s="46"/>
      <c r="AF49" s="128"/>
      <c r="AG49" s="124"/>
      <c r="AH49" s="46"/>
      <c r="AI49" s="63"/>
      <c r="AJ49" s="68"/>
      <c r="AK49" s="68"/>
      <c r="AL49" s="80"/>
      <c r="AM49" s="1"/>
      <c r="AN49" s="1"/>
    </row>
    <row r="50" spans="1:43" ht="27" customHeight="1" x14ac:dyDescent="0.25">
      <c r="A50" s="19" t="s">
        <v>64</v>
      </c>
      <c r="B50" s="38" t="s">
        <v>57</v>
      </c>
      <c r="C50" s="81"/>
      <c r="D50" s="81"/>
      <c r="E50" s="81"/>
      <c r="F50" s="81"/>
      <c r="G50" s="43"/>
      <c r="H50" s="44"/>
      <c r="I50" s="44"/>
      <c r="J50" s="45"/>
      <c r="K50" s="52"/>
      <c r="L50" s="62"/>
      <c r="M50" s="46"/>
      <c r="N50" s="46"/>
      <c r="O50" s="63"/>
      <c r="P50" s="58"/>
      <c r="Q50" s="43"/>
      <c r="R50" s="43"/>
      <c r="S50" s="88"/>
      <c r="T50" s="126"/>
      <c r="U50" s="124"/>
      <c r="V50" s="46"/>
      <c r="W50" s="46"/>
      <c r="X50" s="128"/>
      <c r="Y50" s="124"/>
      <c r="Z50" s="46"/>
      <c r="AA50" s="46"/>
      <c r="AB50" s="128"/>
      <c r="AC50" s="124"/>
      <c r="AD50" s="46"/>
      <c r="AE50" s="46"/>
      <c r="AF50" s="128"/>
      <c r="AG50" s="124"/>
      <c r="AH50" s="46"/>
      <c r="AI50" s="63"/>
      <c r="AJ50" s="68"/>
      <c r="AK50" s="68"/>
      <c r="AL50" s="80"/>
      <c r="AM50" s="1"/>
      <c r="AN50" s="1"/>
    </row>
    <row r="51" spans="1:43" x14ac:dyDescent="0.25">
      <c r="A51" s="19" t="s">
        <v>65</v>
      </c>
      <c r="B51" s="38" t="s">
        <v>49</v>
      </c>
      <c r="C51" s="81"/>
      <c r="D51" s="81"/>
      <c r="E51" s="81"/>
      <c r="F51" s="81"/>
      <c r="G51" s="43"/>
      <c r="H51" s="44"/>
      <c r="I51" s="44"/>
      <c r="J51" s="45"/>
      <c r="K51" s="52"/>
      <c r="L51" s="62"/>
      <c r="M51" s="46"/>
      <c r="N51" s="46"/>
      <c r="O51" s="63"/>
      <c r="P51" s="58"/>
      <c r="Q51" s="43"/>
      <c r="R51" s="43"/>
      <c r="S51" s="88"/>
      <c r="T51" s="126"/>
      <c r="U51" s="124"/>
      <c r="V51" s="46"/>
      <c r="W51" s="46"/>
      <c r="X51" s="128"/>
      <c r="Y51" s="124"/>
      <c r="Z51" s="46"/>
      <c r="AA51" s="46"/>
      <c r="AB51" s="128"/>
      <c r="AC51" s="124"/>
      <c r="AD51" s="46"/>
      <c r="AE51" s="46"/>
      <c r="AF51" s="128"/>
      <c r="AG51" s="124"/>
      <c r="AH51" s="46"/>
      <c r="AI51" s="63"/>
      <c r="AJ51" s="68"/>
      <c r="AK51" s="68"/>
      <c r="AL51" s="80"/>
      <c r="AM51" s="1"/>
      <c r="AN51" s="1"/>
    </row>
    <row r="52" spans="1:43" ht="47.25" x14ac:dyDescent="0.25">
      <c r="A52" s="19" t="s">
        <v>28</v>
      </c>
      <c r="B52" s="40" t="s">
        <v>55</v>
      </c>
      <c r="C52" s="81"/>
      <c r="D52" s="81"/>
      <c r="E52" s="81"/>
      <c r="F52" s="81"/>
      <c r="G52" s="43"/>
      <c r="H52" s="44"/>
      <c r="I52" s="44"/>
      <c r="J52" s="45"/>
      <c r="K52" s="52"/>
      <c r="L52" s="62"/>
      <c r="M52" s="46"/>
      <c r="N52" s="46"/>
      <c r="O52" s="63"/>
      <c r="P52" s="58"/>
      <c r="Q52" s="43"/>
      <c r="R52" s="43"/>
      <c r="S52" s="88"/>
      <c r="T52" s="126"/>
      <c r="U52" s="124"/>
      <c r="V52" s="46"/>
      <c r="W52" s="46"/>
      <c r="X52" s="128"/>
      <c r="Y52" s="124"/>
      <c r="Z52" s="46"/>
      <c r="AA52" s="46"/>
      <c r="AB52" s="128"/>
      <c r="AC52" s="124"/>
      <c r="AD52" s="46"/>
      <c r="AE52" s="46"/>
      <c r="AF52" s="128"/>
      <c r="AG52" s="124"/>
      <c r="AH52" s="46"/>
      <c r="AI52" s="63"/>
      <c r="AJ52" s="68"/>
      <c r="AK52" s="68"/>
      <c r="AL52" s="80"/>
      <c r="AM52" s="1"/>
      <c r="AN52" s="1"/>
    </row>
    <row r="53" spans="1:43" ht="31.5" x14ac:dyDescent="0.25">
      <c r="A53" s="19" t="s">
        <v>29</v>
      </c>
      <c r="B53" s="40" t="s">
        <v>66</v>
      </c>
      <c r="C53" s="81"/>
      <c r="D53" s="81"/>
      <c r="E53" s="81"/>
      <c r="F53" s="81"/>
      <c r="G53" s="43"/>
      <c r="H53" s="44"/>
      <c r="I53" s="44"/>
      <c r="J53" s="45"/>
      <c r="K53" s="52"/>
      <c r="L53" s="62"/>
      <c r="M53" s="46"/>
      <c r="N53" s="46"/>
      <c r="O53" s="63"/>
      <c r="P53" s="58"/>
      <c r="Q53" s="43"/>
      <c r="R53" s="43"/>
      <c r="S53" s="88"/>
      <c r="T53" s="126"/>
      <c r="U53" s="124"/>
      <c r="V53" s="46"/>
      <c r="W53" s="46"/>
      <c r="X53" s="128"/>
      <c r="Y53" s="124"/>
      <c r="Z53" s="46"/>
      <c r="AA53" s="46"/>
      <c r="AB53" s="128"/>
      <c r="AC53" s="124"/>
      <c r="AD53" s="46"/>
      <c r="AE53" s="46"/>
      <c r="AF53" s="128"/>
      <c r="AG53" s="124"/>
      <c r="AH53" s="46"/>
      <c r="AI53" s="63"/>
      <c r="AJ53" s="68"/>
      <c r="AK53" s="68"/>
      <c r="AL53" s="80"/>
      <c r="AM53" s="1"/>
      <c r="AN53" s="1"/>
    </row>
    <row r="54" spans="1:43" ht="31.5" x14ac:dyDescent="0.25">
      <c r="A54" s="19" t="s">
        <v>30</v>
      </c>
      <c r="B54" s="40" t="s">
        <v>67</v>
      </c>
      <c r="C54" s="81"/>
      <c r="D54" s="81"/>
      <c r="E54" s="81"/>
      <c r="F54" s="81"/>
      <c r="G54" s="43"/>
      <c r="H54" s="47"/>
      <c r="I54" s="47"/>
      <c r="J54" s="48"/>
      <c r="K54" s="53"/>
      <c r="L54" s="64"/>
      <c r="M54" s="50"/>
      <c r="N54" s="50"/>
      <c r="O54" s="65"/>
      <c r="P54" s="59"/>
      <c r="Q54" s="49"/>
      <c r="R54" s="49"/>
      <c r="S54" s="88"/>
      <c r="T54" s="127"/>
      <c r="U54" s="124"/>
      <c r="V54" s="46"/>
      <c r="W54" s="46"/>
      <c r="X54" s="128"/>
      <c r="Y54" s="124"/>
      <c r="Z54" s="46"/>
      <c r="AA54" s="46"/>
      <c r="AB54" s="128"/>
      <c r="AC54" s="124"/>
      <c r="AD54" s="46"/>
      <c r="AE54" s="46"/>
      <c r="AF54" s="128"/>
      <c r="AG54" s="124"/>
      <c r="AH54" s="46"/>
      <c r="AI54" s="63"/>
      <c r="AJ54" s="69"/>
      <c r="AK54" s="68"/>
      <c r="AL54" s="80"/>
      <c r="AM54" s="1"/>
      <c r="AN54" s="1"/>
    </row>
    <row r="55" spans="1:43" ht="31.5" x14ac:dyDescent="0.25">
      <c r="A55" s="19" t="s">
        <v>31</v>
      </c>
      <c r="B55" s="40" t="s">
        <v>68</v>
      </c>
      <c r="C55" s="81"/>
      <c r="D55" s="81"/>
      <c r="E55" s="81"/>
      <c r="F55" s="81"/>
      <c r="G55" s="43"/>
      <c r="H55" s="47"/>
      <c r="I55" s="47"/>
      <c r="J55" s="48"/>
      <c r="K55" s="53"/>
      <c r="L55" s="64"/>
      <c r="M55" s="50"/>
      <c r="N55" s="50"/>
      <c r="O55" s="65"/>
      <c r="P55" s="59"/>
      <c r="Q55" s="49"/>
      <c r="R55" s="49"/>
      <c r="S55" s="88"/>
      <c r="T55" s="127"/>
      <c r="U55" s="124"/>
      <c r="V55" s="46"/>
      <c r="W55" s="46"/>
      <c r="X55" s="128"/>
      <c r="Y55" s="124"/>
      <c r="Z55" s="46"/>
      <c r="AA55" s="46"/>
      <c r="AB55" s="128"/>
      <c r="AC55" s="124"/>
      <c r="AD55" s="46"/>
      <c r="AE55" s="46"/>
      <c r="AF55" s="128"/>
      <c r="AG55" s="124"/>
      <c r="AH55" s="46"/>
      <c r="AI55" s="63"/>
      <c r="AJ55" s="69"/>
      <c r="AK55" s="68"/>
      <c r="AL55" s="80"/>
      <c r="AM55" s="1"/>
      <c r="AN55" s="1"/>
    </row>
    <row r="56" spans="1:43" ht="65.25" customHeight="1" x14ac:dyDescent="0.25">
      <c r="A56" s="19" t="s">
        <v>56</v>
      </c>
      <c r="B56" s="40" t="s">
        <v>39</v>
      </c>
      <c r="C56" s="81"/>
      <c r="D56" s="81"/>
      <c r="E56" s="81"/>
      <c r="F56" s="81"/>
      <c r="G56" s="43"/>
      <c r="H56" s="47"/>
      <c r="I56" s="47"/>
      <c r="J56" s="48"/>
      <c r="K56" s="53"/>
      <c r="L56" s="64"/>
      <c r="M56" s="50"/>
      <c r="N56" s="50"/>
      <c r="O56" s="89"/>
      <c r="P56" s="59"/>
      <c r="Q56" s="49"/>
      <c r="R56" s="49"/>
      <c r="S56" s="88"/>
      <c r="T56" s="127"/>
      <c r="U56" s="124"/>
      <c r="V56" s="46"/>
      <c r="W56" s="46"/>
      <c r="X56" s="128"/>
      <c r="Y56" s="124"/>
      <c r="Z56" s="46"/>
      <c r="AA56" s="46"/>
      <c r="AB56" s="128"/>
      <c r="AC56" s="124"/>
      <c r="AD56" s="46"/>
      <c r="AE56" s="46"/>
      <c r="AF56" s="128"/>
      <c r="AG56" s="124"/>
      <c r="AH56" s="46"/>
      <c r="AI56" s="120"/>
      <c r="AJ56" s="69"/>
      <c r="AK56" s="68"/>
      <c r="AL56" s="80"/>
      <c r="AM56" s="1"/>
      <c r="AN56" s="1"/>
    </row>
    <row r="57" spans="1:43" ht="31.5" customHeight="1" x14ac:dyDescent="0.25">
      <c r="A57" s="81"/>
      <c r="B57" s="81"/>
      <c r="C57" s="81"/>
      <c r="D57" s="81"/>
      <c r="E57" s="81"/>
      <c r="F57" s="81"/>
      <c r="G57" s="81"/>
      <c r="H57" s="85"/>
      <c r="I57" s="85"/>
      <c r="J57" s="86"/>
      <c r="K57" s="81"/>
      <c r="L57" s="39"/>
      <c r="M57" s="39"/>
      <c r="N57" s="39"/>
      <c r="O57" s="39"/>
      <c r="P57" s="81"/>
      <c r="Q57" s="39"/>
      <c r="R57" s="39"/>
      <c r="S57" s="39"/>
      <c r="T57" s="39"/>
      <c r="U57" s="39"/>
      <c r="V57" s="39"/>
      <c r="W57" s="39"/>
      <c r="X57" s="12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84"/>
    </row>
    <row r="58" spans="1:43" x14ac:dyDescent="0.25">
      <c r="A58" s="81"/>
      <c r="B58" s="39"/>
      <c r="C58" s="39"/>
      <c r="D58" s="39"/>
      <c r="E58" s="39"/>
      <c r="F58" s="39"/>
      <c r="G58" s="39"/>
      <c r="H58" s="82"/>
      <c r="I58" s="82"/>
      <c r="J58" s="83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84"/>
    </row>
    <row r="59" spans="1:43" x14ac:dyDescent="0.25">
      <c r="A59" s="81"/>
      <c r="B59" s="81"/>
      <c r="C59" s="81"/>
      <c r="D59" s="81"/>
      <c r="E59" s="81"/>
      <c r="F59" s="81"/>
      <c r="G59" s="81"/>
      <c r="H59" s="85"/>
      <c r="I59" s="85"/>
      <c r="J59" s="86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4"/>
    </row>
    <row r="60" spans="1:43" x14ac:dyDescent="0.25">
      <c r="L60" s="5"/>
      <c r="M60" s="5"/>
      <c r="N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J60" s="5"/>
      <c r="AN60" s="5"/>
      <c r="AO60" s="5"/>
      <c r="AP60" s="5"/>
      <c r="AQ60" s="5"/>
    </row>
    <row r="61" spans="1:43" x14ac:dyDescent="0.25">
      <c r="L61" s="5"/>
      <c r="M61" s="5"/>
      <c r="N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J61" s="5"/>
      <c r="AN61" s="5"/>
      <c r="AO61" s="5"/>
      <c r="AP61" s="5"/>
      <c r="AQ61" s="5"/>
    </row>
  </sheetData>
  <dataConsolidate/>
  <mergeCells count="94">
    <mergeCell ref="X18:Y18"/>
    <mergeCell ref="P18:Q18"/>
    <mergeCell ref="R18:S18"/>
    <mergeCell ref="T18:U18"/>
    <mergeCell ref="V18:W18"/>
    <mergeCell ref="T16:U16"/>
    <mergeCell ref="V16:W16"/>
    <mergeCell ref="X16:Y16"/>
    <mergeCell ref="P17:Q17"/>
    <mergeCell ref="R17:S17"/>
    <mergeCell ref="T17:U17"/>
    <mergeCell ref="V17:W17"/>
    <mergeCell ref="X17:Y17"/>
    <mergeCell ref="U24:AJ24"/>
    <mergeCell ref="AC25:AF25"/>
    <mergeCell ref="AC26:AC27"/>
    <mergeCell ref="AD26:AD27"/>
    <mergeCell ref="AE26:AE27"/>
    <mergeCell ref="AF26:AF27"/>
    <mergeCell ref="AO12:AS12"/>
    <mergeCell ref="AT12:AU12"/>
    <mergeCell ref="AV12:AW12"/>
    <mergeCell ref="X26:X27"/>
    <mergeCell ref="U25:X25"/>
    <mergeCell ref="Y25:AB25"/>
    <mergeCell ref="Y26:Y27"/>
    <mergeCell ref="Z26:Z27"/>
    <mergeCell ref="AA26:AA27"/>
    <mergeCell ref="AB26:AB27"/>
    <mergeCell ref="A21:AL21"/>
    <mergeCell ref="A22:AL22"/>
    <mergeCell ref="A24:A27"/>
    <mergeCell ref="J24:K26"/>
    <mergeCell ref="H24:I26"/>
    <mergeCell ref="AL24:AL27"/>
    <mergeCell ref="AK24:AK27"/>
    <mergeCell ref="AX12:AY12"/>
    <mergeCell ref="AZ12:BA12"/>
    <mergeCell ref="BB10:BC10"/>
    <mergeCell ref="AO11:AS11"/>
    <mergeCell ref="AT11:AU11"/>
    <mergeCell ref="AV11:AW11"/>
    <mergeCell ref="N26:N27"/>
    <mergeCell ref="O26:O27"/>
    <mergeCell ref="AX11:AY11"/>
    <mergeCell ref="AZ11:BA11"/>
    <mergeCell ref="BB11:BC11"/>
    <mergeCell ref="L24:T24"/>
    <mergeCell ref="AV10:AW10"/>
    <mergeCell ref="AX10:AY10"/>
    <mergeCell ref="AZ10:BA10"/>
    <mergeCell ref="BB12:BC12"/>
    <mergeCell ref="AO10:AS10"/>
    <mergeCell ref="AT10:AU10"/>
    <mergeCell ref="T25:T27"/>
    <mergeCell ref="U26:U27"/>
    <mergeCell ref="V26:V27"/>
    <mergeCell ref="W26:W27"/>
    <mergeCell ref="C24:C27"/>
    <mergeCell ref="D24:D27"/>
    <mergeCell ref="E24:E27"/>
    <mergeCell ref="G24:G27"/>
    <mergeCell ref="L26:L27"/>
    <mergeCell ref="M26:M27"/>
    <mergeCell ref="B24:B27"/>
    <mergeCell ref="AG26:AG27"/>
    <mergeCell ref="P5:S5"/>
    <mergeCell ref="P25:S25"/>
    <mergeCell ref="AJ25:AJ27"/>
    <mergeCell ref="P26:P27"/>
    <mergeCell ref="Q26:Q27"/>
    <mergeCell ref="R26:R27"/>
    <mergeCell ref="S26:S27"/>
    <mergeCell ref="AI26:AI27"/>
    <mergeCell ref="X10:Y10"/>
    <mergeCell ref="X11:Y11"/>
    <mergeCell ref="X12:Y12"/>
    <mergeCell ref="V10:W10"/>
    <mergeCell ref="V11:W11"/>
    <mergeCell ref="V12:W12"/>
    <mergeCell ref="AH26:AH27"/>
    <mergeCell ref="AG25:AI25"/>
    <mergeCell ref="L25:O25"/>
    <mergeCell ref="P12:Q12"/>
    <mergeCell ref="P10:Q10"/>
    <mergeCell ref="R10:S10"/>
    <mergeCell ref="P11:Q11"/>
    <mergeCell ref="R11:S11"/>
    <mergeCell ref="R12:S12"/>
    <mergeCell ref="T10:U10"/>
    <mergeCell ref="T11:U11"/>
    <mergeCell ref="T12:U12"/>
    <mergeCell ref="P16:Q16"/>
    <mergeCell ref="R16:S16"/>
  </mergeCells>
  <phoneticPr fontId="0" type="noConversion"/>
  <printOptions horizontalCentered="1"/>
  <pageMargins left="0.19685039370078741" right="0.19685039370078741" top="0.55118110236220474" bottom="0.19685039370078741" header="0.35433070866141736" footer="0.27559055118110237"/>
  <pageSetup paperSize="9" scale="44" fitToHeight="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2018-08-12T10:06:56Z</cp:lastPrinted>
  <dcterms:created xsi:type="dcterms:W3CDTF">1996-10-08T23:32:33Z</dcterms:created>
  <dcterms:modified xsi:type="dcterms:W3CDTF">2019-05-30T06:46:41Z</dcterms:modified>
</cp:coreProperties>
</file>